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30"/>
  </bookViews>
  <sheets>
    <sheet name="典型站点距平" sheetId="11" r:id="rId1"/>
    <sheet name="挑选出数据全的制作图-站点平均" sheetId="10" r:id="rId2"/>
  </sheets>
  <calcPr calcId="144525"/>
</workbook>
</file>

<file path=xl/sharedStrings.xml><?xml version="1.0" encoding="utf-8"?>
<sst xmlns="http://schemas.openxmlformats.org/spreadsheetml/2006/main" count="50" uniqueCount="35">
  <si>
    <t>I区</t>
  </si>
  <si>
    <t>II区</t>
  </si>
  <si>
    <t>III区</t>
  </si>
  <si>
    <t>Year</t>
  </si>
  <si>
    <t>托托河</t>
  </si>
  <si>
    <t>距平</t>
  </si>
  <si>
    <t>伍道梁</t>
  </si>
  <si>
    <t>玛多</t>
  </si>
  <si>
    <t>共和</t>
  </si>
  <si>
    <t>刚察</t>
  </si>
  <si>
    <t>格尔木</t>
  </si>
  <si>
    <t>诺木洪</t>
  </si>
  <si>
    <t>大柴旦</t>
  </si>
  <si>
    <t>德令哈</t>
  </si>
  <si>
    <t>平均值</t>
  </si>
  <si>
    <t>都兰</t>
  </si>
  <si>
    <t>西宁</t>
  </si>
  <si>
    <t>贵德</t>
  </si>
  <si>
    <t>民和</t>
  </si>
  <si>
    <t>兴海</t>
  </si>
  <si>
    <t>玉树</t>
  </si>
  <si>
    <t>清水河</t>
  </si>
  <si>
    <t>达日</t>
  </si>
  <si>
    <t>河南</t>
  </si>
  <si>
    <t>囊谦</t>
  </si>
  <si>
    <t>贵南</t>
  </si>
  <si>
    <t>同德</t>
  </si>
  <si>
    <t>泽库</t>
  </si>
  <si>
    <t>同仁</t>
  </si>
  <si>
    <t>曲麻莱</t>
  </si>
  <si>
    <t>杂多</t>
  </si>
  <si>
    <t>玛沁</t>
  </si>
  <si>
    <t>久治</t>
  </si>
  <si>
    <t>班玛</t>
  </si>
  <si>
    <t>AVerge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</si>
</sst>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2" borderId="0" xfId="0" applyFont="1" applyFill="1">
      <alignment vertical="center"/>
    </xf>
    <xf numFmtId="0" fontId="0" fillId="2" borderId="0" xfId="0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3" borderId="0" xfId="0" applyFill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3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ColorStyle" Target="colors4.xml"/><Relationship Id="rId2" Type="http://schemas.microsoft.com/office/2011/relationships/chartStyle" Target="style4.xml"/><Relationship Id="rId1" Type="http://schemas.openxmlformats.org/officeDocument/2006/relationships/themeOverride" Target="../theme/themeOverrid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</a:t>
            </a:r>
            <a:r>
              <a:rPr altLang="en-US"/>
              <a:t>区</a:t>
            </a:r>
            <a:endParaRPr lang="en-US" altLang="zh-CN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414545273035839"/>
          <c:y val="0.0738916256157636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708395727263652"/>
          <c:y val="0.0291777188328912"/>
          <c:w val="0.846141559349106"/>
          <c:h val="0.836566881394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"Tuotuohe"</c:f>
              <c:strCache>
                <c:ptCount val="1"/>
                <c:pt idx="0">
                  <c:v>Tuotuohe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典型站点距平!$A$3:$A$34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典型站点距平!$B$3:$B$34</c:f>
              <c:numCache>
                <c:formatCode>General</c:formatCode>
                <c:ptCount val="32"/>
                <c:pt idx="0">
                  <c:v>217.6</c:v>
                </c:pt>
                <c:pt idx="1">
                  <c:v>309.9</c:v>
                </c:pt>
                <c:pt idx="2">
                  <c:v>206</c:v>
                </c:pt>
                <c:pt idx="3">
                  <c:v>250.2</c:v>
                </c:pt>
                <c:pt idx="4">
                  <c:v>217.1</c:v>
                </c:pt>
                <c:pt idx="5">
                  <c:v>302.3</c:v>
                </c:pt>
                <c:pt idx="6">
                  <c:v>162.7</c:v>
                </c:pt>
                <c:pt idx="7">
                  <c:v>223.6</c:v>
                </c:pt>
                <c:pt idx="8">
                  <c:v>269.7</c:v>
                </c:pt>
                <c:pt idx="9">
                  <c:v>244.9</c:v>
                </c:pt>
                <c:pt idx="10">
                  <c:v>289.6</c:v>
                </c:pt>
                <c:pt idx="11">
                  <c:v>335.3</c:v>
                </c:pt>
                <c:pt idx="12">
                  <c:v>322.4</c:v>
                </c:pt>
                <c:pt idx="13">
                  <c:v>334.7</c:v>
                </c:pt>
                <c:pt idx="14">
                  <c:v>422.2</c:v>
                </c:pt>
                <c:pt idx="15">
                  <c:v>251.5</c:v>
                </c:pt>
                <c:pt idx="16">
                  <c:v>279.8</c:v>
                </c:pt>
                <c:pt idx="17">
                  <c:v>376.9</c:v>
                </c:pt>
                <c:pt idx="18">
                  <c:v>358</c:v>
                </c:pt>
                <c:pt idx="19">
                  <c:v>351.9</c:v>
                </c:pt>
                <c:pt idx="20">
                  <c:v>330.5</c:v>
                </c:pt>
                <c:pt idx="21">
                  <c:v>503</c:v>
                </c:pt>
                <c:pt idx="22">
                  <c:v>331.7</c:v>
                </c:pt>
                <c:pt idx="23">
                  <c:v>382.8</c:v>
                </c:pt>
                <c:pt idx="24">
                  <c:v>333.6</c:v>
                </c:pt>
                <c:pt idx="25">
                  <c:v>274.6</c:v>
                </c:pt>
                <c:pt idx="26">
                  <c:v>455.6</c:v>
                </c:pt>
                <c:pt idx="27">
                  <c:v>236.2</c:v>
                </c:pt>
                <c:pt idx="28">
                  <c:v>313</c:v>
                </c:pt>
                <c:pt idx="29">
                  <c:v>341.7</c:v>
                </c:pt>
                <c:pt idx="30">
                  <c:v>390</c:v>
                </c:pt>
                <c:pt idx="31">
                  <c:v>324.5</c:v>
                </c:pt>
              </c:numCache>
            </c:numRef>
          </c:val>
        </c:ser>
        <c:ser>
          <c:idx val="1"/>
          <c:order val="1"/>
          <c:tx>
            <c:strRef>
              <c:f>"Wudaoliang"</c:f>
              <c:strCache>
                <c:ptCount val="1"/>
                <c:pt idx="0">
                  <c:v>Wudaoliang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典型站点距平!$A$3:$A$34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典型站点距平!$D$3:$D$34</c:f>
              <c:numCache>
                <c:formatCode>General</c:formatCode>
                <c:ptCount val="32"/>
                <c:pt idx="0">
                  <c:v>255.4</c:v>
                </c:pt>
                <c:pt idx="1">
                  <c:v>407</c:v>
                </c:pt>
                <c:pt idx="2">
                  <c:v>246.7</c:v>
                </c:pt>
                <c:pt idx="3">
                  <c:v>298.5</c:v>
                </c:pt>
                <c:pt idx="4">
                  <c:v>256.8</c:v>
                </c:pt>
                <c:pt idx="5">
                  <c:v>233</c:v>
                </c:pt>
                <c:pt idx="6">
                  <c:v>274.7</c:v>
                </c:pt>
                <c:pt idx="7">
                  <c:v>265.2</c:v>
                </c:pt>
                <c:pt idx="8">
                  <c:v>372.1</c:v>
                </c:pt>
                <c:pt idx="9">
                  <c:v>326.2</c:v>
                </c:pt>
                <c:pt idx="10">
                  <c:v>309.7</c:v>
                </c:pt>
                <c:pt idx="11">
                  <c:v>326.6</c:v>
                </c:pt>
                <c:pt idx="12">
                  <c:v>283</c:v>
                </c:pt>
                <c:pt idx="13">
                  <c:v>291.2</c:v>
                </c:pt>
                <c:pt idx="14">
                  <c:v>402.1</c:v>
                </c:pt>
                <c:pt idx="15">
                  <c:v>261.6</c:v>
                </c:pt>
                <c:pt idx="16">
                  <c:v>300.8</c:v>
                </c:pt>
                <c:pt idx="17">
                  <c:v>340</c:v>
                </c:pt>
                <c:pt idx="18">
                  <c:v>279.1</c:v>
                </c:pt>
                <c:pt idx="19">
                  <c:v>286.6</c:v>
                </c:pt>
                <c:pt idx="20">
                  <c:v>407.5</c:v>
                </c:pt>
                <c:pt idx="21">
                  <c:v>429.4</c:v>
                </c:pt>
                <c:pt idx="22">
                  <c:v>371.8</c:v>
                </c:pt>
                <c:pt idx="23">
                  <c:v>367</c:v>
                </c:pt>
                <c:pt idx="24">
                  <c:v>425.5</c:v>
                </c:pt>
                <c:pt idx="25">
                  <c:v>273.6</c:v>
                </c:pt>
                <c:pt idx="26">
                  <c:v>407.9</c:v>
                </c:pt>
                <c:pt idx="27">
                  <c:v>288.8</c:v>
                </c:pt>
                <c:pt idx="28">
                  <c:v>349.1</c:v>
                </c:pt>
                <c:pt idx="29">
                  <c:v>391.5</c:v>
                </c:pt>
                <c:pt idx="30">
                  <c:v>480.3</c:v>
                </c:pt>
                <c:pt idx="31">
                  <c:v>456.8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867058"/>
        <c:axId val="113584125"/>
      </c:barChart>
      <c:lineChart>
        <c:grouping val="standard"/>
        <c:varyColors val="0"/>
        <c:ser>
          <c:idx val="2"/>
          <c:order val="2"/>
          <c:tx>
            <c:strRef>
              <c:f>"Tuotuohe anomaly"</c:f>
              <c:strCache>
                <c:ptCount val="1"/>
                <c:pt idx="0">
                  <c:v>Tuotuohe anomaly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  <a:sp3d contourW="12700"/>
          </c:spPr>
          <c:marker>
            <c:symbol val="square"/>
            <c:size val="4"/>
            <c:spPr>
              <a:gradFill>
                <a:gsLst>
                  <a:gs pos="0">
                    <a:srgbClr val="007BD3"/>
                  </a:gs>
                  <a:gs pos="100000">
                    <a:srgbClr val="034373"/>
                  </a:gs>
                </a:gsLst>
                <a:lin ang="5400000" scaled="0"/>
              </a:gradFill>
              <a:ln w="9525">
                <a:noFill/>
              </a:ln>
              <a:effectLst/>
            </c:spPr>
          </c:marker>
          <c:dLbls>
            <c:delete val="1"/>
          </c:dLbls>
          <c:val>
            <c:numRef>
              <c:f>典型站点距平!$C$3:$C$34</c:f>
              <c:numCache>
                <c:formatCode>General</c:formatCode>
                <c:ptCount val="32"/>
                <c:pt idx="0">
                  <c:v>-88.9</c:v>
                </c:pt>
                <c:pt idx="1">
                  <c:v>3.39999999999998</c:v>
                </c:pt>
                <c:pt idx="2">
                  <c:v>-100.5</c:v>
                </c:pt>
                <c:pt idx="3">
                  <c:v>-56.3</c:v>
                </c:pt>
                <c:pt idx="4">
                  <c:v>-89.4</c:v>
                </c:pt>
                <c:pt idx="5">
                  <c:v>-4.19999999999999</c:v>
                </c:pt>
                <c:pt idx="6">
                  <c:v>-143.8</c:v>
                </c:pt>
                <c:pt idx="7">
                  <c:v>-82.9</c:v>
                </c:pt>
                <c:pt idx="8">
                  <c:v>-36.8</c:v>
                </c:pt>
                <c:pt idx="9">
                  <c:v>-61.6</c:v>
                </c:pt>
                <c:pt idx="10">
                  <c:v>-16.9</c:v>
                </c:pt>
                <c:pt idx="11">
                  <c:v>28.8</c:v>
                </c:pt>
                <c:pt idx="12">
                  <c:v>15.9</c:v>
                </c:pt>
                <c:pt idx="13">
                  <c:v>28.2</c:v>
                </c:pt>
                <c:pt idx="14">
                  <c:v>115.7</c:v>
                </c:pt>
                <c:pt idx="15">
                  <c:v>-55</c:v>
                </c:pt>
                <c:pt idx="16">
                  <c:v>-26.7</c:v>
                </c:pt>
                <c:pt idx="17">
                  <c:v>70.4</c:v>
                </c:pt>
                <c:pt idx="18">
                  <c:v>51.5</c:v>
                </c:pt>
                <c:pt idx="19">
                  <c:v>45.4</c:v>
                </c:pt>
                <c:pt idx="20">
                  <c:v>24</c:v>
                </c:pt>
                <c:pt idx="21">
                  <c:v>196.5</c:v>
                </c:pt>
                <c:pt idx="22">
                  <c:v>25.2</c:v>
                </c:pt>
                <c:pt idx="23">
                  <c:v>76.3</c:v>
                </c:pt>
                <c:pt idx="24">
                  <c:v>27.1</c:v>
                </c:pt>
                <c:pt idx="25">
                  <c:v>-31.9</c:v>
                </c:pt>
                <c:pt idx="26">
                  <c:v>149.1</c:v>
                </c:pt>
                <c:pt idx="27">
                  <c:v>-70.3</c:v>
                </c:pt>
                <c:pt idx="28">
                  <c:v>6.5</c:v>
                </c:pt>
                <c:pt idx="29">
                  <c:v>35.2</c:v>
                </c:pt>
                <c:pt idx="30">
                  <c:v>80.8</c:v>
                </c:pt>
                <c:pt idx="31">
                  <c:v>18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"Wudaoliang anomaly"</c:f>
              <c:strCache>
                <c:ptCount val="1"/>
                <c:pt idx="0">
                  <c:v>Wudaoliang anomaly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  <a:sp3d contourW="12700"/>
          </c:spPr>
          <c:marker>
            <c:symbol val="square"/>
            <c:size val="4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Lbls>
            <c:delete val="1"/>
          </c:dLbls>
          <c:val>
            <c:numRef>
              <c:f>典型站点距平!$E$3:$E$34</c:f>
              <c:numCache>
                <c:formatCode>General</c:formatCode>
                <c:ptCount val="32"/>
                <c:pt idx="0">
                  <c:v>-77.89688</c:v>
                </c:pt>
                <c:pt idx="1">
                  <c:v>73.70312</c:v>
                </c:pt>
                <c:pt idx="2">
                  <c:v>-86.59688</c:v>
                </c:pt>
                <c:pt idx="3">
                  <c:v>-34.79688</c:v>
                </c:pt>
                <c:pt idx="4">
                  <c:v>-76.49688</c:v>
                </c:pt>
                <c:pt idx="5">
                  <c:v>-100.29688</c:v>
                </c:pt>
                <c:pt idx="6">
                  <c:v>-58.59688</c:v>
                </c:pt>
                <c:pt idx="7">
                  <c:v>-68.09688</c:v>
                </c:pt>
                <c:pt idx="8">
                  <c:v>38.80312</c:v>
                </c:pt>
                <c:pt idx="9">
                  <c:v>-7.09688</c:v>
                </c:pt>
                <c:pt idx="10">
                  <c:v>-23.59688</c:v>
                </c:pt>
                <c:pt idx="11">
                  <c:v>-6.69687999999996</c:v>
                </c:pt>
                <c:pt idx="12">
                  <c:v>-50.29688</c:v>
                </c:pt>
                <c:pt idx="13">
                  <c:v>-42.09688</c:v>
                </c:pt>
                <c:pt idx="14">
                  <c:v>68.80312</c:v>
                </c:pt>
                <c:pt idx="15">
                  <c:v>-71.69688</c:v>
                </c:pt>
                <c:pt idx="16">
                  <c:v>-32.49688</c:v>
                </c:pt>
                <c:pt idx="17">
                  <c:v>6.70312000000001</c:v>
                </c:pt>
                <c:pt idx="18">
                  <c:v>-54.19688</c:v>
                </c:pt>
                <c:pt idx="19">
                  <c:v>-46.69688</c:v>
                </c:pt>
                <c:pt idx="20">
                  <c:v>74.20312</c:v>
                </c:pt>
                <c:pt idx="21">
                  <c:v>96.10312</c:v>
                </c:pt>
                <c:pt idx="22">
                  <c:v>38.50312</c:v>
                </c:pt>
                <c:pt idx="23">
                  <c:v>33.70312</c:v>
                </c:pt>
                <c:pt idx="24">
                  <c:v>92.20312</c:v>
                </c:pt>
                <c:pt idx="25">
                  <c:v>-59.69688</c:v>
                </c:pt>
                <c:pt idx="26">
                  <c:v>74.60312</c:v>
                </c:pt>
                <c:pt idx="27">
                  <c:v>-44.49688</c:v>
                </c:pt>
                <c:pt idx="28">
                  <c:v>15.80312</c:v>
                </c:pt>
                <c:pt idx="29">
                  <c:v>58.20312</c:v>
                </c:pt>
                <c:pt idx="30">
                  <c:v>147.00312</c:v>
                </c:pt>
                <c:pt idx="31">
                  <c:v>123.50312</c:v>
                </c:pt>
              </c:numCache>
            </c:numRef>
          </c:val>
          <c:smooth val="0"/>
        </c:ser>
        <c:ser>
          <c:idx val="4"/>
          <c:order val="4"/>
          <c:spPr>
            <a:ln w="12700" cap="rnd">
              <a:solidFill>
                <a:schemeClr val="tx1"/>
              </a:solidFill>
              <a:prstDash val="sysDot"/>
              <a:round/>
            </a:ln>
            <a:effectLst/>
            <a:sp3d contourW="12700"/>
          </c:spPr>
          <c:marker>
            <c:symbol val="none"/>
          </c:marker>
          <c:dLbls>
            <c:delete val="1"/>
          </c:dLbls>
          <c:val>
            <c:numRef>
              <c:f>典型站点距平!$T$3:$T$34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880832"/>
        <c:axId val="183182017"/>
      </c:lineChart>
      <c:catAx>
        <c:axId val="377867058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3584125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13584125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Precipitation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77867058"/>
        <c:crosses val="autoZero"/>
        <c:crossBetween val="between"/>
        <c:majorUnit val="100"/>
      </c:valAx>
      <c:catAx>
        <c:axId val="720880832"/>
        <c:scaling>
          <c:orientation val="minMax"/>
        </c:scaling>
        <c:delete val="1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Year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83182017"/>
        <c:crosses val="autoZero"/>
        <c:auto val="1"/>
        <c:lblAlgn val="ctr"/>
        <c:lblOffset val="100"/>
        <c:noMultiLvlLbl val="0"/>
      </c:catAx>
      <c:valAx>
        <c:axId val="183182017"/>
        <c:scaling>
          <c:orientation val="minMax"/>
          <c:max val="300"/>
          <c:min val="-80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Precipitation anomy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720880832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delete val="1"/>
      </c:legendEntry>
      <c:layout>
        <c:manualLayout>
          <c:xMode val="edge"/>
          <c:yMode val="edge"/>
          <c:x val="0.126784466407108"/>
          <c:y val="0.00613496932515337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III</a:t>
            </a:r>
            <a:r>
              <a:rPr altLang="en-US"/>
              <a:t>区</a:t>
            </a:r>
            <a:endParaRPr lang="en-US" altLang="zh-CN"/>
          </a:p>
        </c:rich>
      </c:tx>
      <c:layout>
        <c:manualLayout>
          <c:xMode val="edge"/>
          <c:yMode val="edge"/>
          <c:x val="0.473345312967954"/>
          <c:y val="0.01989389920424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693421183987222"/>
          <c:y val="0.0291777188328912"/>
          <c:w val="0.846141559349106"/>
          <c:h val="0.836566881394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"Geermu"</c:f>
              <c:strCache>
                <c:ptCount val="1"/>
                <c:pt idx="0">
                  <c:v>Geermu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典型站点距平!$A$3:$A$34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典型站点距平!$L$3:$L$34</c:f>
              <c:numCache>
                <c:formatCode>General</c:formatCode>
                <c:ptCount val="32"/>
                <c:pt idx="0">
                  <c:v>52.1</c:v>
                </c:pt>
                <c:pt idx="1">
                  <c:v>48.8</c:v>
                </c:pt>
                <c:pt idx="2">
                  <c:v>17.5</c:v>
                </c:pt>
                <c:pt idx="3">
                  <c:v>37.4</c:v>
                </c:pt>
                <c:pt idx="4">
                  <c:v>54.2</c:v>
                </c:pt>
                <c:pt idx="5">
                  <c:v>22.5</c:v>
                </c:pt>
                <c:pt idx="6">
                  <c:v>43.5</c:v>
                </c:pt>
                <c:pt idx="7">
                  <c:v>36</c:v>
                </c:pt>
                <c:pt idx="8">
                  <c:v>55.4</c:v>
                </c:pt>
                <c:pt idx="9">
                  <c:v>41.9</c:v>
                </c:pt>
                <c:pt idx="10">
                  <c:v>65</c:v>
                </c:pt>
                <c:pt idx="11">
                  <c:v>44.9</c:v>
                </c:pt>
                <c:pt idx="12">
                  <c:v>25.9</c:v>
                </c:pt>
                <c:pt idx="13">
                  <c:v>28.3</c:v>
                </c:pt>
                <c:pt idx="14">
                  <c:v>56.6</c:v>
                </c:pt>
                <c:pt idx="15">
                  <c:v>30.9</c:v>
                </c:pt>
                <c:pt idx="16">
                  <c:v>32.2</c:v>
                </c:pt>
                <c:pt idx="17">
                  <c:v>41.9</c:v>
                </c:pt>
                <c:pt idx="18">
                  <c:v>44.2</c:v>
                </c:pt>
                <c:pt idx="19">
                  <c:v>59.1</c:v>
                </c:pt>
                <c:pt idx="20">
                  <c:v>43.5</c:v>
                </c:pt>
                <c:pt idx="21">
                  <c:v>59.9</c:v>
                </c:pt>
                <c:pt idx="22">
                  <c:v>90.8</c:v>
                </c:pt>
                <c:pt idx="23">
                  <c:v>31.3</c:v>
                </c:pt>
                <c:pt idx="24">
                  <c:v>62.4</c:v>
                </c:pt>
                <c:pt idx="25">
                  <c:v>19</c:v>
                </c:pt>
                <c:pt idx="26">
                  <c:v>37.4</c:v>
                </c:pt>
                <c:pt idx="27">
                  <c:v>72.7</c:v>
                </c:pt>
                <c:pt idx="28">
                  <c:v>47.1</c:v>
                </c:pt>
                <c:pt idx="29">
                  <c:v>74</c:v>
                </c:pt>
                <c:pt idx="30">
                  <c:v>68.2</c:v>
                </c:pt>
                <c:pt idx="31">
                  <c:v>45.5</c:v>
                </c:pt>
              </c:numCache>
            </c:numRef>
          </c:val>
        </c:ser>
        <c:ser>
          <c:idx val="1"/>
          <c:order val="1"/>
          <c:tx>
            <c:strRef>
              <c:f>"Nuomuhong"</c:f>
              <c:strCache>
                <c:ptCount val="1"/>
                <c:pt idx="0">
                  <c:v>Nuomuhong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典型站点距平!$A$3:$A$34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典型站点距平!$N$3:$N$34</c:f>
              <c:numCache>
                <c:formatCode>General</c:formatCode>
                <c:ptCount val="32"/>
                <c:pt idx="0">
                  <c:v>73.8</c:v>
                </c:pt>
                <c:pt idx="1">
                  <c:v>91.4</c:v>
                </c:pt>
                <c:pt idx="2">
                  <c:v>30.7</c:v>
                </c:pt>
                <c:pt idx="3">
                  <c:v>32.6</c:v>
                </c:pt>
                <c:pt idx="4">
                  <c:v>44.6</c:v>
                </c:pt>
                <c:pt idx="5">
                  <c:v>32.2</c:v>
                </c:pt>
                <c:pt idx="6">
                  <c:v>45.2</c:v>
                </c:pt>
                <c:pt idx="7">
                  <c:v>23.6</c:v>
                </c:pt>
                <c:pt idx="8">
                  <c:v>47.8</c:v>
                </c:pt>
                <c:pt idx="9">
                  <c:v>64.4</c:v>
                </c:pt>
                <c:pt idx="10">
                  <c:v>80.1</c:v>
                </c:pt>
                <c:pt idx="11">
                  <c:v>36.3</c:v>
                </c:pt>
                <c:pt idx="12">
                  <c:v>29.2</c:v>
                </c:pt>
                <c:pt idx="13">
                  <c:v>27.4</c:v>
                </c:pt>
                <c:pt idx="14">
                  <c:v>59.4</c:v>
                </c:pt>
                <c:pt idx="15">
                  <c:v>25.2</c:v>
                </c:pt>
                <c:pt idx="16">
                  <c:v>71.1</c:v>
                </c:pt>
                <c:pt idx="17">
                  <c:v>54.2</c:v>
                </c:pt>
                <c:pt idx="18">
                  <c:v>47.6</c:v>
                </c:pt>
                <c:pt idx="19">
                  <c:v>57</c:v>
                </c:pt>
                <c:pt idx="20">
                  <c:v>58.8</c:v>
                </c:pt>
                <c:pt idx="21">
                  <c:v>64.6</c:v>
                </c:pt>
                <c:pt idx="22">
                  <c:v>145</c:v>
                </c:pt>
                <c:pt idx="23">
                  <c:v>41.3</c:v>
                </c:pt>
                <c:pt idx="24">
                  <c:v>44.5</c:v>
                </c:pt>
                <c:pt idx="25">
                  <c:v>33.1</c:v>
                </c:pt>
                <c:pt idx="26">
                  <c:v>31.5</c:v>
                </c:pt>
                <c:pt idx="27">
                  <c:v>101.2</c:v>
                </c:pt>
                <c:pt idx="28">
                  <c:v>20.8</c:v>
                </c:pt>
                <c:pt idx="29">
                  <c:v>49.4</c:v>
                </c:pt>
                <c:pt idx="30">
                  <c:v>99</c:v>
                </c:pt>
                <c:pt idx="31">
                  <c:v>56.4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867058"/>
        <c:axId val="113584125"/>
      </c:barChart>
      <c:lineChart>
        <c:grouping val="standard"/>
        <c:varyColors val="0"/>
        <c:ser>
          <c:idx val="2"/>
          <c:order val="2"/>
          <c:tx>
            <c:strRef>
              <c:f>"Geermu anomaly"</c:f>
              <c:strCache>
                <c:ptCount val="1"/>
                <c:pt idx="0">
                  <c:v>Geermu anomaly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  <a:sp3d contourW="12700"/>
          </c:spPr>
          <c:marker>
            <c:symbol val="square"/>
            <c:size val="4"/>
            <c:spPr>
              <a:gradFill>
                <a:gsLst>
                  <a:gs pos="0">
                    <a:srgbClr val="007BD3"/>
                  </a:gs>
                  <a:gs pos="100000">
                    <a:srgbClr val="034373"/>
                  </a:gs>
                </a:gsLst>
                <a:lin ang="5400000" scaled="0"/>
              </a:gradFill>
              <a:ln w="9525">
                <a:noFill/>
              </a:ln>
              <a:effectLst/>
            </c:spPr>
          </c:marker>
          <c:dLbls>
            <c:delete val="1"/>
          </c:dLbls>
          <c:val>
            <c:numRef>
              <c:f>典型站点距平!$M$3:$M$34</c:f>
              <c:numCache>
                <c:formatCode>General</c:formatCode>
                <c:ptCount val="32"/>
                <c:pt idx="0">
                  <c:v>5.534375</c:v>
                </c:pt>
                <c:pt idx="1">
                  <c:v>2.234375</c:v>
                </c:pt>
                <c:pt idx="2">
                  <c:v>-29.065625</c:v>
                </c:pt>
                <c:pt idx="3">
                  <c:v>-9.165625</c:v>
                </c:pt>
                <c:pt idx="4">
                  <c:v>7.63437500000001</c:v>
                </c:pt>
                <c:pt idx="5">
                  <c:v>-24.065625</c:v>
                </c:pt>
                <c:pt idx="6">
                  <c:v>-3.065625</c:v>
                </c:pt>
                <c:pt idx="7">
                  <c:v>-10.565625</c:v>
                </c:pt>
                <c:pt idx="8">
                  <c:v>8.834375</c:v>
                </c:pt>
                <c:pt idx="9">
                  <c:v>-4.665625</c:v>
                </c:pt>
                <c:pt idx="10">
                  <c:v>18.434375</c:v>
                </c:pt>
                <c:pt idx="11">
                  <c:v>-1.665625</c:v>
                </c:pt>
                <c:pt idx="12">
                  <c:v>-20.665625</c:v>
                </c:pt>
                <c:pt idx="13">
                  <c:v>-18.265625</c:v>
                </c:pt>
                <c:pt idx="14">
                  <c:v>10.034375</c:v>
                </c:pt>
                <c:pt idx="15">
                  <c:v>-15.665625</c:v>
                </c:pt>
                <c:pt idx="16">
                  <c:v>-14.365625</c:v>
                </c:pt>
                <c:pt idx="17">
                  <c:v>-4.665625</c:v>
                </c:pt>
                <c:pt idx="18">
                  <c:v>-2.36562499999999</c:v>
                </c:pt>
                <c:pt idx="19">
                  <c:v>12.534375</c:v>
                </c:pt>
                <c:pt idx="20">
                  <c:v>-3.065625</c:v>
                </c:pt>
                <c:pt idx="21">
                  <c:v>13.334375</c:v>
                </c:pt>
                <c:pt idx="22">
                  <c:v>44.234375</c:v>
                </c:pt>
                <c:pt idx="23">
                  <c:v>-15.265625</c:v>
                </c:pt>
                <c:pt idx="24">
                  <c:v>15.834375</c:v>
                </c:pt>
                <c:pt idx="25">
                  <c:v>-27.565625</c:v>
                </c:pt>
                <c:pt idx="26">
                  <c:v>-9.165625</c:v>
                </c:pt>
                <c:pt idx="27">
                  <c:v>26.134375</c:v>
                </c:pt>
                <c:pt idx="28">
                  <c:v>0.534375000000004</c:v>
                </c:pt>
                <c:pt idx="29">
                  <c:v>27.434375</c:v>
                </c:pt>
                <c:pt idx="30">
                  <c:v>21.634375</c:v>
                </c:pt>
                <c:pt idx="31">
                  <c:v>-1.065625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"Nuomuhong anomaly"</c:f>
              <c:strCache>
                <c:ptCount val="1"/>
                <c:pt idx="0">
                  <c:v>Nuomuhong anomaly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  <a:sp3d contourW="12700"/>
          </c:spPr>
          <c:marker>
            <c:symbol val="square"/>
            <c:size val="4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Lbls>
            <c:delete val="1"/>
          </c:dLbls>
          <c:val>
            <c:numRef>
              <c:f>典型站点距平!$O$3:$O$34</c:f>
              <c:numCache>
                <c:formatCode>General</c:formatCode>
                <c:ptCount val="32"/>
                <c:pt idx="0">
                  <c:v>20.06875</c:v>
                </c:pt>
                <c:pt idx="1">
                  <c:v>37.66875</c:v>
                </c:pt>
                <c:pt idx="2">
                  <c:v>-23.03125</c:v>
                </c:pt>
                <c:pt idx="3">
                  <c:v>-21.13125</c:v>
                </c:pt>
                <c:pt idx="4">
                  <c:v>-9.13125</c:v>
                </c:pt>
                <c:pt idx="5">
                  <c:v>-21.53125</c:v>
                </c:pt>
                <c:pt idx="6">
                  <c:v>-8.53125</c:v>
                </c:pt>
                <c:pt idx="7">
                  <c:v>-30.13125</c:v>
                </c:pt>
                <c:pt idx="8">
                  <c:v>-5.93125000000001</c:v>
                </c:pt>
                <c:pt idx="9">
                  <c:v>10.66875</c:v>
                </c:pt>
                <c:pt idx="10">
                  <c:v>26.36875</c:v>
                </c:pt>
                <c:pt idx="11">
                  <c:v>-17.43125</c:v>
                </c:pt>
                <c:pt idx="12">
                  <c:v>-24.53125</c:v>
                </c:pt>
                <c:pt idx="13">
                  <c:v>-26.33125</c:v>
                </c:pt>
                <c:pt idx="14">
                  <c:v>5.66875</c:v>
                </c:pt>
                <c:pt idx="15">
                  <c:v>-28.53125</c:v>
                </c:pt>
                <c:pt idx="16">
                  <c:v>17.36875</c:v>
                </c:pt>
                <c:pt idx="17">
                  <c:v>0.46875</c:v>
                </c:pt>
                <c:pt idx="18">
                  <c:v>-6.13125</c:v>
                </c:pt>
                <c:pt idx="19">
                  <c:v>3.26875</c:v>
                </c:pt>
                <c:pt idx="20">
                  <c:v>5.06874999999999</c:v>
                </c:pt>
                <c:pt idx="21">
                  <c:v>10.86875</c:v>
                </c:pt>
                <c:pt idx="22">
                  <c:v>91.26875</c:v>
                </c:pt>
                <c:pt idx="23">
                  <c:v>-12.43125</c:v>
                </c:pt>
                <c:pt idx="24">
                  <c:v>-9.23125</c:v>
                </c:pt>
                <c:pt idx="25">
                  <c:v>-20.63125</c:v>
                </c:pt>
                <c:pt idx="26">
                  <c:v>-22.23125</c:v>
                </c:pt>
                <c:pt idx="27">
                  <c:v>47.46875</c:v>
                </c:pt>
                <c:pt idx="28">
                  <c:v>-32.93125</c:v>
                </c:pt>
                <c:pt idx="29">
                  <c:v>-4.33125</c:v>
                </c:pt>
                <c:pt idx="30">
                  <c:v>45.26875</c:v>
                </c:pt>
                <c:pt idx="31">
                  <c:v>2.66875</c:v>
                </c:pt>
              </c:numCache>
            </c:numRef>
          </c:val>
          <c:smooth val="0"/>
        </c:ser>
        <c:ser>
          <c:idx val="4"/>
          <c:order val="4"/>
          <c:spPr>
            <a:ln w="12700" cap="rnd">
              <a:solidFill>
                <a:schemeClr val="tx1"/>
              </a:solidFill>
              <a:prstDash val="sysDot"/>
              <a:round/>
            </a:ln>
            <a:effectLst/>
            <a:sp3d contourW="12700"/>
          </c:spPr>
          <c:marker>
            <c:symbol val="none"/>
          </c:marker>
          <c:dLbls>
            <c:delete val="1"/>
          </c:dLbls>
          <c:val>
            <c:numRef>
              <c:f>典型站点距平!$T$3:$T$34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880832"/>
        <c:axId val="183182017"/>
      </c:lineChart>
      <c:catAx>
        <c:axId val="377867058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3584125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13584125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Precipitation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77867058"/>
        <c:crosses val="autoZero"/>
        <c:crossBetween val="between"/>
        <c:majorUnit val="100"/>
      </c:valAx>
      <c:catAx>
        <c:axId val="720880832"/>
        <c:scaling>
          <c:orientation val="minMax"/>
        </c:scaling>
        <c:delete val="1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Year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83182017"/>
        <c:crosses val="autoZero"/>
        <c:auto val="1"/>
        <c:lblAlgn val="ctr"/>
        <c:lblOffset val="100"/>
        <c:noMultiLvlLbl val="0"/>
      </c:catAx>
      <c:valAx>
        <c:axId val="183182017"/>
        <c:scaling>
          <c:orientation val="minMax"/>
          <c:max val="100"/>
          <c:min val="-30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Precipitation anomy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720880832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delete val="1"/>
      </c:legendEntry>
      <c:layout>
        <c:manualLayout>
          <c:xMode val="edge"/>
          <c:yMode val="edge"/>
          <c:x val="0.101327742837177"/>
          <c:y val="0.071500638139098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III</a:t>
            </a:r>
            <a:r>
              <a:rPr altLang="en-US"/>
              <a:t>区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708395727263652"/>
          <c:y val="0.0291777188328912"/>
          <c:w val="0.846141559349106"/>
          <c:h val="0.836566881394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"Maduo"</c:f>
              <c:strCache>
                <c:ptCount val="1"/>
                <c:pt idx="0">
                  <c:v>Maduo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典型站点距平!$A$3:$A$34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典型站点距平!$F$3:$F$34</c:f>
              <c:numCache>
                <c:formatCode>General</c:formatCode>
                <c:ptCount val="32"/>
                <c:pt idx="0">
                  <c:v>204.7</c:v>
                </c:pt>
                <c:pt idx="1">
                  <c:v>485.6</c:v>
                </c:pt>
                <c:pt idx="2">
                  <c:v>293.5</c:v>
                </c:pt>
                <c:pt idx="3">
                  <c:v>330.2</c:v>
                </c:pt>
                <c:pt idx="4">
                  <c:v>383.7</c:v>
                </c:pt>
                <c:pt idx="5">
                  <c:v>362.5</c:v>
                </c:pt>
                <c:pt idx="6">
                  <c:v>329.6</c:v>
                </c:pt>
                <c:pt idx="7">
                  <c:v>285.1</c:v>
                </c:pt>
                <c:pt idx="8">
                  <c:v>311.9</c:v>
                </c:pt>
                <c:pt idx="9">
                  <c:v>317.3</c:v>
                </c:pt>
                <c:pt idx="10">
                  <c:v>343.4</c:v>
                </c:pt>
                <c:pt idx="11">
                  <c:v>347.6</c:v>
                </c:pt>
                <c:pt idx="12">
                  <c:v>297.5</c:v>
                </c:pt>
                <c:pt idx="13">
                  <c:v>267</c:v>
                </c:pt>
                <c:pt idx="14">
                  <c:v>312.6</c:v>
                </c:pt>
                <c:pt idx="15">
                  <c:v>296</c:v>
                </c:pt>
                <c:pt idx="16">
                  <c:v>331.8</c:v>
                </c:pt>
                <c:pt idx="17">
                  <c:v>394.5</c:v>
                </c:pt>
                <c:pt idx="18">
                  <c:v>328</c:v>
                </c:pt>
                <c:pt idx="19">
                  <c:v>428.9</c:v>
                </c:pt>
                <c:pt idx="20">
                  <c:v>283.2</c:v>
                </c:pt>
                <c:pt idx="21">
                  <c:v>474.9</c:v>
                </c:pt>
                <c:pt idx="22">
                  <c:v>332.2</c:v>
                </c:pt>
                <c:pt idx="23">
                  <c:v>385.3</c:v>
                </c:pt>
                <c:pt idx="24">
                  <c:v>419.6</c:v>
                </c:pt>
                <c:pt idx="25">
                  <c:v>311.6</c:v>
                </c:pt>
                <c:pt idx="26">
                  <c:v>362</c:v>
                </c:pt>
                <c:pt idx="27">
                  <c:v>298.6</c:v>
                </c:pt>
                <c:pt idx="28">
                  <c:v>374.6</c:v>
                </c:pt>
                <c:pt idx="29">
                  <c:v>355</c:v>
                </c:pt>
                <c:pt idx="30">
                  <c:v>472.5</c:v>
                </c:pt>
                <c:pt idx="31">
                  <c:v>434.2</c:v>
                </c:pt>
              </c:numCache>
            </c:numRef>
          </c:val>
        </c:ser>
        <c:ser>
          <c:idx val="1"/>
          <c:order val="1"/>
          <c:tx>
            <c:strRef>
              <c:f>"Gonghe"</c:f>
              <c:strCache>
                <c:ptCount val="1"/>
                <c:pt idx="0">
                  <c:v>Gonghe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典型站点距平!$A$3:$A$34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典型站点距平!$H$3:$H$34</c:f>
              <c:numCache>
                <c:formatCode>General</c:formatCode>
                <c:ptCount val="32"/>
                <c:pt idx="0">
                  <c:v>398</c:v>
                </c:pt>
                <c:pt idx="1">
                  <c:v>440.3</c:v>
                </c:pt>
                <c:pt idx="2">
                  <c:v>254.9</c:v>
                </c:pt>
                <c:pt idx="3">
                  <c:v>278</c:v>
                </c:pt>
                <c:pt idx="4">
                  <c:v>350.3</c:v>
                </c:pt>
                <c:pt idx="5">
                  <c:v>397.5</c:v>
                </c:pt>
                <c:pt idx="6">
                  <c:v>290</c:v>
                </c:pt>
                <c:pt idx="7">
                  <c:v>244.6</c:v>
                </c:pt>
                <c:pt idx="8">
                  <c:v>267.2</c:v>
                </c:pt>
                <c:pt idx="9">
                  <c:v>312.9</c:v>
                </c:pt>
                <c:pt idx="10">
                  <c:v>299.7</c:v>
                </c:pt>
                <c:pt idx="11">
                  <c:v>308.6</c:v>
                </c:pt>
                <c:pt idx="12">
                  <c:v>244</c:v>
                </c:pt>
                <c:pt idx="13">
                  <c:v>336.2</c:v>
                </c:pt>
                <c:pt idx="14">
                  <c:v>316.8</c:v>
                </c:pt>
                <c:pt idx="15">
                  <c:v>266.7</c:v>
                </c:pt>
                <c:pt idx="16">
                  <c:v>359.3</c:v>
                </c:pt>
                <c:pt idx="17">
                  <c:v>377</c:v>
                </c:pt>
                <c:pt idx="18">
                  <c:v>332.1</c:v>
                </c:pt>
                <c:pt idx="19">
                  <c:v>332.9</c:v>
                </c:pt>
                <c:pt idx="20">
                  <c:v>353.6</c:v>
                </c:pt>
                <c:pt idx="21">
                  <c:v>340.1</c:v>
                </c:pt>
                <c:pt idx="22">
                  <c:v>328.8</c:v>
                </c:pt>
                <c:pt idx="23">
                  <c:v>314.5</c:v>
                </c:pt>
                <c:pt idx="24">
                  <c:v>332.4</c:v>
                </c:pt>
                <c:pt idx="25">
                  <c:v>275.7</c:v>
                </c:pt>
                <c:pt idx="26">
                  <c:v>351.6</c:v>
                </c:pt>
                <c:pt idx="27">
                  <c:v>308.9</c:v>
                </c:pt>
                <c:pt idx="28">
                  <c:v>464.2</c:v>
                </c:pt>
                <c:pt idx="29">
                  <c:v>353.5</c:v>
                </c:pt>
                <c:pt idx="30">
                  <c:v>523.7</c:v>
                </c:pt>
                <c:pt idx="31">
                  <c:v>418.5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867058"/>
        <c:axId val="113584125"/>
      </c:barChart>
      <c:lineChart>
        <c:grouping val="standard"/>
        <c:varyColors val="0"/>
        <c:ser>
          <c:idx val="2"/>
          <c:order val="2"/>
          <c:tx>
            <c:strRef>
              <c:f>"Maduo anomaly"</c:f>
              <c:strCache>
                <c:ptCount val="1"/>
                <c:pt idx="0">
                  <c:v>Maduo anomaly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  <a:sp3d contourW="12700"/>
          </c:spPr>
          <c:marker>
            <c:symbol val="square"/>
            <c:size val="4"/>
            <c:spPr>
              <a:gradFill>
                <a:gsLst>
                  <a:gs pos="0">
                    <a:srgbClr val="007BD3"/>
                  </a:gs>
                  <a:gs pos="100000">
                    <a:srgbClr val="034373"/>
                  </a:gs>
                </a:gsLst>
                <a:lin ang="5400000" scaled="0"/>
              </a:gradFill>
              <a:ln w="9525">
                <a:noFill/>
              </a:ln>
              <a:effectLst/>
            </c:spPr>
          </c:marker>
          <c:dLbls>
            <c:delete val="1"/>
          </c:dLbls>
          <c:val>
            <c:numRef>
              <c:f>典型站点距平!$G$3:$G$34</c:f>
              <c:numCache>
                <c:formatCode>General</c:formatCode>
                <c:ptCount val="32"/>
                <c:pt idx="0">
                  <c:v>-143.8969</c:v>
                </c:pt>
                <c:pt idx="1">
                  <c:v>137.0031</c:v>
                </c:pt>
                <c:pt idx="2">
                  <c:v>-55.0969</c:v>
                </c:pt>
                <c:pt idx="3">
                  <c:v>-18.3969</c:v>
                </c:pt>
                <c:pt idx="4">
                  <c:v>35.1031</c:v>
                </c:pt>
                <c:pt idx="5">
                  <c:v>13.9031</c:v>
                </c:pt>
                <c:pt idx="6">
                  <c:v>-18.9969</c:v>
                </c:pt>
                <c:pt idx="7">
                  <c:v>-63.4969</c:v>
                </c:pt>
                <c:pt idx="8">
                  <c:v>-36.6969</c:v>
                </c:pt>
                <c:pt idx="9">
                  <c:v>-31.2969</c:v>
                </c:pt>
                <c:pt idx="10">
                  <c:v>-5.19690000000003</c:v>
                </c:pt>
                <c:pt idx="11">
                  <c:v>-0.996899999999982</c:v>
                </c:pt>
                <c:pt idx="12">
                  <c:v>-51.0969</c:v>
                </c:pt>
                <c:pt idx="13">
                  <c:v>-81.5969</c:v>
                </c:pt>
                <c:pt idx="14">
                  <c:v>-35.9969</c:v>
                </c:pt>
                <c:pt idx="15">
                  <c:v>-52.5969</c:v>
                </c:pt>
                <c:pt idx="16">
                  <c:v>-16.7969</c:v>
                </c:pt>
                <c:pt idx="17">
                  <c:v>45.9031</c:v>
                </c:pt>
                <c:pt idx="18">
                  <c:v>-20.5969</c:v>
                </c:pt>
                <c:pt idx="19">
                  <c:v>80.3031</c:v>
                </c:pt>
                <c:pt idx="20">
                  <c:v>-65.3969</c:v>
                </c:pt>
                <c:pt idx="21">
                  <c:v>126.3031</c:v>
                </c:pt>
                <c:pt idx="22">
                  <c:v>-16.3969</c:v>
                </c:pt>
                <c:pt idx="23">
                  <c:v>36.7031</c:v>
                </c:pt>
                <c:pt idx="24">
                  <c:v>71.0031</c:v>
                </c:pt>
                <c:pt idx="25">
                  <c:v>-36.9969</c:v>
                </c:pt>
                <c:pt idx="26">
                  <c:v>13.4031</c:v>
                </c:pt>
                <c:pt idx="27">
                  <c:v>-49.9969</c:v>
                </c:pt>
                <c:pt idx="28">
                  <c:v>26.0031</c:v>
                </c:pt>
                <c:pt idx="29">
                  <c:v>6.40309999999999</c:v>
                </c:pt>
                <c:pt idx="30">
                  <c:v>123.9031</c:v>
                </c:pt>
                <c:pt idx="31">
                  <c:v>85.6031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"Gonghe anomaly"</c:f>
              <c:strCache>
                <c:ptCount val="1"/>
                <c:pt idx="0">
                  <c:v>Gonghe anomaly</c:v>
                </c:pt>
              </c:strCache>
            </c:strRef>
          </c:tx>
          <c:spPr>
            <a:ln w="12700" cap="rnd">
              <a:solidFill>
                <a:srgbClr val="C00000"/>
              </a:solidFill>
              <a:round/>
            </a:ln>
            <a:effectLst/>
            <a:sp3d contourW="12700"/>
          </c:spPr>
          <c:marker>
            <c:symbol val="square"/>
            <c:size val="4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Lbls>
            <c:delete val="1"/>
          </c:dLbls>
          <c:val>
            <c:numRef>
              <c:f>典型站点距平!$I$3:$I$34</c:f>
              <c:numCache>
                <c:formatCode>General</c:formatCode>
                <c:ptCount val="32"/>
                <c:pt idx="0">
                  <c:v>61.35937</c:v>
                </c:pt>
                <c:pt idx="1">
                  <c:v>103.65937</c:v>
                </c:pt>
                <c:pt idx="2">
                  <c:v>-81.74063</c:v>
                </c:pt>
                <c:pt idx="3">
                  <c:v>-58.64063</c:v>
                </c:pt>
                <c:pt idx="4">
                  <c:v>13.65937</c:v>
                </c:pt>
                <c:pt idx="5">
                  <c:v>60.85937</c:v>
                </c:pt>
                <c:pt idx="6">
                  <c:v>-46.64063</c:v>
                </c:pt>
                <c:pt idx="7">
                  <c:v>-92.04063</c:v>
                </c:pt>
                <c:pt idx="8">
                  <c:v>-69.44063</c:v>
                </c:pt>
                <c:pt idx="9">
                  <c:v>-23.74063</c:v>
                </c:pt>
                <c:pt idx="10">
                  <c:v>-36.94063</c:v>
                </c:pt>
                <c:pt idx="11">
                  <c:v>-28.04063</c:v>
                </c:pt>
                <c:pt idx="12">
                  <c:v>-92.64063</c:v>
                </c:pt>
                <c:pt idx="13">
                  <c:v>-0.440629999999999</c:v>
                </c:pt>
                <c:pt idx="14">
                  <c:v>-19.84063</c:v>
                </c:pt>
                <c:pt idx="15">
                  <c:v>-69.94063</c:v>
                </c:pt>
                <c:pt idx="16">
                  <c:v>22.65937</c:v>
                </c:pt>
                <c:pt idx="17">
                  <c:v>40.35937</c:v>
                </c:pt>
                <c:pt idx="18">
                  <c:v>-4.54062999999996</c:v>
                </c:pt>
                <c:pt idx="19">
                  <c:v>-3.74063000000001</c:v>
                </c:pt>
                <c:pt idx="20">
                  <c:v>16.95937</c:v>
                </c:pt>
                <c:pt idx="21">
                  <c:v>3.45937000000004</c:v>
                </c:pt>
                <c:pt idx="22">
                  <c:v>-7.84062999999998</c:v>
                </c:pt>
                <c:pt idx="23">
                  <c:v>-22.14063</c:v>
                </c:pt>
                <c:pt idx="24">
                  <c:v>-4.24063000000001</c:v>
                </c:pt>
                <c:pt idx="25">
                  <c:v>-60.94063</c:v>
                </c:pt>
                <c:pt idx="26">
                  <c:v>14.95937</c:v>
                </c:pt>
                <c:pt idx="27">
                  <c:v>-27.74063</c:v>
                </c:pt>
                <c:pt idx="28">
                  <c:v>127.55937</c:v>
                </c:pt>
                <c:pt idx="29">
                  <c:v>16.85937</c:v>
                </c:pt>
                <c:pt idx="30">
                  <c:v>187.05937</c:v>
                </c:pt>
                <c:pt idx="31">
                  <c:v>81.85937</c:v>
                </c:pt>
              </c:numCache>
            </c:numRef>
          </c:val>
          <c:smooth val="0"/>
        </c:ser>
        <c:ser>
          <c:idx val="4"/>
          <c:order val="4"/>
          <c:spPr>
            <a:ln w="12700" cap="rnd">
              <a:solidFill>
                <a:schemeClr val="tx1"/>
              </a:solidFill>
              <a:prstDash val="sysDot"/>
              <a:round/>
            </a:ln>
            <a:effectLst/>
            <a:sp3d contourW="12700"/>
          </c:spPr>
          <c:marker>
            <c:symbol val="none"/>
          </c:marker>
          <c:dLbls>
            <c:delete val="1"/>
          </c:dLbls>
          <c:val>
            <c:numRef>
              <c:f>典型站点距平!$T$3:$T$34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880832"/>
        <c:axId val="183182017"/>
      </c:lineChart>
      <c:catAx>
        <c:axId val="377867058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3584125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13584125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Precipitation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77867058"/>
        <c:crosses val="autoZero"/>
        <c:crossBetween val="between"/>
        <c:majorUnit val="100"/>
      </c:valAx>
      <c:catAx>
        <c:axId val="720880832"/>
        <c:scaling>
          <c:orientation val="minMax"/>
        </c:scaling>
        <c:delete val="1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Year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83182017"/>
        <c:crosses val="autoZero"/>
        <c:auto val="1"/>
        <c:lblAlgn val="ctr"/>
        <c:lblOffset val="100"/>
        <c:noMultiLvlLbl val="0"/>
      </c:catAx>
      <c:valAx>
        <c:axId val="183182017"/>
        <c:scaling>
          <c:orientation val="minMax"/>
          <c:max val="300"/>
          <c:min val="-80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Precipitation anomy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720880832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delete val="1"/>
      </c:legendEntry>
      <c:layout>
        <c:manualLayout>
          <c:xMode val="edge"/>
          <c:yMode val="edge"/>
          <c:x val="0.101327742837177"/>
          <c:y val="0.071500638139098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(a)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611253794069577"/>
          <c:y val="0.0301816122603208"/>
          <c:w val="0.911440579033388"/>
          <c:h val="0.791911871285694"/>
        </c:manualLayout>
      </c:layout>
      <c:lineChart>
        <c:grouping val="standard"/>
        <c:varyColors val="0"/>
        <c:ser>
          <c:idx val="0"/>
          <c:order val="0"/>
          <c:tx>
            <c:strRef>
              <c:f>"Mangya"</c:f>
              <c:strCache>
                <c:ptCount val="1"/>
                <c:pt idx="0">
                  <c:v>Mangya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'挑选出数据全的制作图-站点平均'!#REF!</c:f>
              <c:numCache>
                <c:ptCount val="0"/>
              </c:numCache>
            </c:numRef>
          </c:cat>
          <c:val>
            <c:numRef>
              <c:f>'挑选出数据全的制作图-站点平均'!#REF!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"Dachaidan"</c:f>
              <c:strCache>
                <c:ptCount val="1"/>
                <c:pt idx="0">
                  <c:v>Dachaidan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'挑选出数据全的制作图-站点平均'!#REF!</c:f>
              <c:numCache>
                <c:ptCount val="0"/>
              </c:numCache>
            </c:numRef>
          </c:cat>
          <c:val>
            <c:numRef>
              <c:f>'挑选出数据全的制作图-站点平均'!#REF!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"Geermu"</c:f>
              <c:strCache>
                <c:ptCount val="1"/>
                <c:pt idx="0">
                  <c:v>Geermu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elete val="1"/>
          </c:dLbls>
          <c:cat>
            <c:numRef>
              <c:f>'挑选出数据全的制作图-站点平均'!#REF!</c:f>
              <c:numCache>
                <c:ptCount val="0"/>
              </c:numCache>
            </c:numRef>
          </c:cat>
          <c:val>
            <c:numRef>
              <c:f>'挑选出数据全的制作图-站点平均'!#REF!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"Nuomuhong"</c:f>
              <c:strCache>
                <c:ptCount val="1"/>
                <c:pt idx="0">
                  <c:v>Nuomuhong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elete val="1"/>
          </c:dLbls>
          <c:cat>
            <c:numRef>
              <c:f>'挑选出数据全的制作图-站点平均'!#REF!</c:f>
              <c:numCache>
                <c:ptCount val="0"/>
              </c:numCache>
            </c:numRef>
          </c:cat>
          <c:val>
            <c:numRef>
              <c:f>'挑选出数据全的制作图-站点平均'!#REF!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387546"/>
        <c:axId val="278420529"/>
      </c:lineChart>
      <c:lineChart>
        <c:grouping val="standard"/>
        <c:varyColors val="0"/>
        <c:ser>
          <c:idx val="1"/>
          <c:order val="1"/>
          <c:tx>
            <c:strRef>
              <c:f>"Lenghu"</c:f>
              <c:strCache>
                <c:ptCount val="1"/>
                <c:pt idx="0">
                  <c:v>Lenghu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'挑选出数据全的制作图-站点平均'!#REF!</c:f>
              <c:numCache>
                <c:ptCount val="0"/>
              </c:numCache>
            </c:numRef>
          </c:cat>
          <c:val>
            <c:numRef>
              <c:f>'挑选出数据全的制作图-站点平均'!#REF!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5"/>
          <c:order val="5"/>
          <c:tx>
            <c:strRef>
              <c:f>"Xiaozaohuo"</c:f>
              <c:strCache>
                <c:ptCount val="1"/>
                <c:pt idx="0">
                  <c:v>Xiaozaohuo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elete val="1"/>
          </c:dLbls>
          <c:cat>
            <c:numRef>
              <c:f>'挑选出数据全的制作图-站点平均'!#REF!</c:f>
              <c:numCache>
                <c:ptCount val="0"/>
              </c:numCache>
            </c:numRef>
          </c:cat>
          <c:val>
            <c:numRef>
              <c:f>'挑选出数据全的制作图-站点平均'!#REF!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809586"/>
        <c:axId val="580020217"/>
      </c:lineChart>
      <c:catAx>
        <c:axId val="85138754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78420529"/>
        <c:crosses val="autoZero"/>
        <c:auto val="1"/>
        <c:lblAlgn val="ctr"/>
        <c:lblOffset val="100"/>
        <c:noMultiLvlLbl val="0"/>
      </c:catAx>
      <c:valAx>
        <c:axId val="27842052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51387546"/>
        <c:crosses val="autoZero"/>
        <c:crossBetween val="between"/>
      </c:valAx>
      <c:catAx>
        <c:axId val="198809586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80020217"/>
        <c:crosses val="autoZero"/>
        <c:auto val="1"/>
        <c:lblAlgn val="ctr"/>
        <c:lblOffset val="100"/>
        <c:noMultiLvlLbl val="0"/>
      </c:catAx>
      <c:valAx>
        <c:axId val="580020217"/>
        <c:scaling>
          <c:orientation val="minMax"/>
          <c:min val="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9880958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65145665145665"/>
          <c:y val="0.0221302340391657"/>
          <c:w val="0.941060021060021"/>
          <c:h val="0.872377010030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'挑选出数据全的制作图-站点平均'!$A$2:$A$33</c:f>
              <c:numCache>
                <c:formatCode>General</c:formatCode>
                <c:ptCount val="32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</c:numCache>
            </c:numRef>
          </c:cat>
          <c:val>
            <c:numRef>
              <c:f>'挑选出数据全的制作图-站点平均'!$AA$2:$AA$34</c:f>
              <c:numCache>
                <c:formatCode>General</c:formatCode>
                <c:ptCount val="33"/>
                <c:pt idx="0">
                  <c:v>401.6</c:v>
                </c:pt>
                <c:pt idx="1">
                  <c:v>502.468</c:v>
                </c:pt>
                <c:pt idx="2">
                  <c:v>355.188</c:v>
                </c:pt>
                <c:pt idx="3">
                  <c:v>353.84</c:v>
                </c:pt>
                <c:pt idx="4">
                  <c:v>408.104</c:v>
                </c:pt>
                <c:pt idx="5">
                  <c:v>408.132</c:v>
                </c:pt>
                <c:pt idx="6">
                  <c:v>376.7</c:v>
                </c:pt>
                <c:pt idx="7">
                  <c:v>392.028</c:v>
                </c:pt>
                <c:pt idx="8">
                  <c:v>371.228</c:v>
                </c:pt>
                <c:pt idx="9">
                  <c:v>383.212</c:v>
                </c:pt>
                <c:pt idx="10">
                  <c:v>406.268</c:v>
                </c:pt>
                <c:pt idx="11">
                  <c:v>427.228</c:v>
                </c:pt>
                <c:pt idx="12">
                  <c:v>353.6</c:v>
                </c:pt>
                <c:pt idx="13">
                  <c:v>361.724</c:v>
                </c:pt>
                <c:pt idx="14">
                  <c:v>351.896</c:v>
                </c:pt>
                <c:pt idx="15">
                  <c:v>425.484</c:v>
                </c:pt>
                <c:pt idx="16">
                  <c:v>424.612</c:v>
                </c:pt>
                <c:pt idx="17">
                  <c:v>474.068</c:v>
                </c:pt>
                <c:pt idx="18">
                  <c:v>386</c:v>
                </c:pt>
                <c:pt idx="19">
                  <c:v>456.588</c:v>
                </c:pt>
                <c:pt idx="20">
                  <c:v>447.234782608696</c:v>
                </c:pt>
                <c:pt idx="21">
                  <c:v>479.012</c:v>
                </c:pt>
                <c:pt idx="22">
                  <c:v>418.284</c:v>
                </c:pt>
                <c:pt idx="23">
                  <c:v>447.552</c:v>
                </c:pt>
                <c:pt idx="24">
                  <c:v>480.256</c:v>
                </c:pt>
                <c:pt idx="25">
                  <c:v>389.94</c:v>
                </c:pt>
                <c:pt idx="26">
                  <c:v>445.188</c:v>
                </c:pt>
                <c:pt idx="27">
                  <c:v>368.972</c:v>
                </c:pt>
                <c:pt idx="28">
                  <c:v>434.176</c:v>
                </c:pt>
                <c:pt idx="29">
                  <c:v>452.876</c:v>
                </c:pt>
                <c:pt idx="30">
                  <c:v>554.004347826087</c:v>
                </c:pt>
                <c:pt idx="31">
                  <c:v>487.148</c:v>
                </c:pt>
                <c:pt idx="32">
                  <c:v>419.143720967742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330285"/>
        <c:axId val="495921922"/>
      </c:barChart>
      <c:catAx>
        <c:axId val="176330285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ysClr val="windowText" lastClr="000000"/>
                    </a:solidFill>
                  </a:rPr>
                  <a:t>Year</a:t>
                </a:r>
                <a:endParaRPr lang="en-US" altLang="zh-CN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49592192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49592192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km2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7633028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1988-2000</a:t>
            </a:r>
            <a:endParaRPr lang="en-US" altLang="zh-CN"/>
          </a:p>
        </c:rich>
      </c:tx>
      <c:layout>
        <c:manualLayout>
          <c:xMode val="edge"/>
          <c:yMode val="edge"/>
          <c:x val="0.711383834109183"/>
          <c:y val="0.0087310826542491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0433839479392625"/>
                  <c:y val="-0.18080831954620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val>
            <c:numRef>
              <c:f>'挑选出数据全的制作图-站点平均'!$AA$2:$AA$14</c:f>
              <c:numCache>
                <c:formatCode>General</c:formatCode>
                <c:ptCount val="13"/>
                <c:pt idx="0">
                  <c:v>401.6</c:v>
                </c:pt>
                <c:pt idx="1">
                  <c:v>502.468</c:v>
                </c:pt>
                <c:pt idx="2">
                  <c:v>355.188</c:v>
                </c:pt>
                <c:pt idx="3">
                  <c:v>353.84</c:v>
                </c:pt>
                <c:pt idx="4">
                  <c:v>408.104</c:v>
                </c:pt>
                <c:pt idx="5">
                  <c:v>408.132</c:v>
                </c:pt>
                <c:pt idx="6">
                  <c:v>376.7</c:v>
                </c:pt>
                <c:pt idx="7">
                  <c:v>392.028</c:v>
                </c:pt>
                <c:pt idx="8">
                  <c:v>371.228</c:v>
                </c:pt>
                <c:pt idx="9">
                  <c:v>383.212</c:v>
                </c:pt>
                <c:pt idx="10">
                  <c:v>406.268</c:v>
                </c:pt>
                <c:pt idx="11">
                  <c:v>427.228</c:v>
                </c:pt>
                <c:pt idx="12">
                  <c:v>353.6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753832"/>
        <c:axId val="623856046"/>
      </c:lineChart>
      <c:catAx>
        <c:axId val="482753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23856046"/>
        <c:crosses val="autoZero"/>
        <c:auto val="1"/>
        <c:lblAlgn val="ctr"/>
        <c:lblOffset val="100"/>
        <c:noMultiLvlLbl val="0"/>
      </c:catAx>
      <c:valAx>
        <c:axId val="62385604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82753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2000-2012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06875"/>
                  <c:y val="-0.11458333333333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val>
            <c:numRef>
              <c:f>'挑选出数据全的制作图-站点平均'!$AA$14:$AA$26</c:f>
              <c:numCache>
                <c:formatCode>General</c:formatCode>
                <c:ptCount val="13"/>
                <c:pt idx="0">
                  <c:v>353.6</c:v>
                </c:pt>
                <c:pt idx="1">
                  <c:v>361.724</c:v>
                </c:pt>
                <c:pt idx="2">
                  <c:v>351.896</c:v>
                </c:pt>
                <c:pt idx="3">
                  <c:v>425.484</c:v>
                </c:pt>
                <c:pt idx="4">
                  <c:v>424.612</c:v>
                </c:pt>
                <c:pt idx="5">
                  <c:v>474.068</c:v>
                </c:pt>
                <c:pt idx="6">
                  <c:v>386</c:v>
                </c:pt>
                <c:pt idx="7">
                  <c:v>456.588</c:v>
                </c:pt>
                <c:pt idx="8">
                  <c:v>447.234782608696</c:v>
                </c:pt>
                <c:pt idx="9">
                  <c:v>479.012</c:v>
                </c:pt>
                <c:pt idx="10">
                  <c:v>418.284</c:v>
                </c:pt>
                <c:pt idx="11">
                  <c:v>447.552</c:v>
                </c:pt>
                <c:pt idx="12">
                  <c:v>480.256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0530723"/>
        <c:axId val="76201534"/>
      </c:lineChart>
      <c:catAx>
        <c:axId val="9305307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6201534"/>
        <c:crosses val="autoZero"/>
        <c:auto val="1"/>
        <c:lblAlgn val="ctr"/>
        <c:lblOffset val="100"/>
        <c:noMultiLvlLbl val="0"/>
      </c:catAx>
      <c:valAx>
        <c:axId val="7620153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305307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2012-2019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9375"/>
                  <c:y val="0.20138888888888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val>
            <c:numRef>
              <c:f>'挑选出数据全的制作图-站点平均'!$AA$26:$AA$33</c:f>
              <c:numCache>
                <c:formatCode>General</c:formatCode>
                <c:ptCount val="8"/>
                <c:pt idx="0">
                  <c:v>480.256</c:v>
                </c:pt>
                <c:pt idx="1">
                  <c:v>389.94</c:v>
                </c:pt>
                <c:pt idx="2">
                  <c:v>445.188</c:v>
                </c:pt>
                <c:pt idx="3">
                  <c:v>368.972</c:v>
                </c:pt>
                <c:pt idx="4">
                  <c:v>434.176</c:v>
                </c:pt>
                <c:pt idx="5">
                  <c:v>452.876</c:v>
                </c:pt>
                <c:pt idx="6">
                  <c:v>554.004347826087</c:v>
                </c:pt>
                <c:pt idx="7">
                  <c:v>487.148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780094"/>
        <c:axId val="434177697"/>
      </c:lineChart>
      <c:catAx>
        <c:axId val="97378009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34177697"/>
        <c:crosses val="autoZero"/>
        <c:auto val="1"/>
        <c:lblAlgn val="ctr"/>
        <c:lblOffset val="100"/>
        <c:noMultiLvlLbl val="0"/>
      </c:catAx>
      <c:valAx>
        <c:axId val="43417769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7378009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chart" Target="../charts/chart8.xml"/><Relationship Id="rId4" Type="http://schemas.openxmlformats.org/officeDocument/2006/relationships/chart" Target="../charts/chart7.xml"/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645795</xdr:colOff>
      <xdr:row>1</xdr:row>
      <xdr:rowOff>99060</xdr:rowOff>
    </xdr:from>
    <xdr:to>
      <xdr:col>15</xdr:col>
      <xdr:colOff>520065</xdr:colOff>
      <xdr:row>20</xdr:row>
      <xdr:rowOff>126365</xdr:rowOff>
    </xdr:to>
    <xdr:graphicFrame>
      <xdr:nvGraphicFramePr>
        <xdr:cNvPr id="2" name="图表 1"/>
        <xdr:cNvGraphicFramePr/>
      </xdr:nvGraphicFramePr>
      <xdr:xfrm>
        <a:off x="4712970" y="270510"/>
        <a:ext cx="6360795" cy="33515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163195</xdr:colOff>
      <xdr:row>41</xdr:row>
      <xdr:rowOff>57150</xdr:rowOff>
    </xdr:from>
    <xdr:to>
      <xdr:col>18</xdr:col>
      <xdr:colOff>418465</xdr:colOff>
      <xdr:row>60</xdr:row>
      <xdr:rowOff>151130</xdr:rowOff>
    </xdr:to>
    <xdr:graphicFrame>
      <xdr:nvGraphicFramePr>
        <xdr:cNvPr id="3" name="图表 2"/>
        <xdr:cNvGraphicFramePr/>
      </xdr:nvGraphicFramePr>
      <xdr:xfrm>
        <a:off x="7030720" y="7267575"/>
        <a:ext cx="6360795" cy="33515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495300</xdr:colOff>
      <xdr:row>22</xdr:row>
      <xdr:rowOff>38100</xdr:rowOff>
    </xdr:from>
    <xdr:to>
      <xdr:col>15</xdr:col>
      <xdr:colOff>369570</xdr:colOff>
      <xdr:row>41</xdr:row>
      <xdr:rowOff>36830</xdr:rowOff>
    </xdr:to>
    <xdr:graphicFrame>
      <xdr:nvGraphicFramePr>
        <xdr:cNvPr id="5" name="图表 4"/>
        <xdr:cNvGraphicFramePr/>
      </xdr:nvGraphicFramePr>
      <xdr:xfrm>
        <a:off x="4562475" y="3895725"/>
        <a:ext cx="6360795" cy="33515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57785</xdr:colOff>
      <xdr:row>61</xdr:row>
      <xdr:rowOff>95250</xdr:rowOff>
    </xdr:from>
    <xdr:to>
      <xdr:col>16</xdr:col>
      <xdr:colOff>47625</xdr:colOff>
      <xdr:row>77</xdr:row>
      <xdr:rowOff>67310</xdr:rowOff>
    </xdr:to>
    <xdr:graphicFrame>
      <xdr:nvGraphicFramePr>
        <xdr:cNvPr id="5" name="图表 4"/>
        <xdr:cNvGraphicFramePr/>
      </xdr:nvGraphicFramePr>
      <xdr:xfrm>
        <a:off x="6936740" y="10706100"/>
        <a:ext cx="4105275" cy="27152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73025</xdr:colOff>
      <xdr:row>8</xdr:row>
      <xdr:rowOff>80645</xdr:rowOff>
    </xdr:from>
    <xdr:to>
      <xdr:col>19</xdr:col>
      <xdr:colOff>468630</xdr:colOff>
      <xdr:row>30</xdr:row>
      <xdr:rowOff>97155</xdr:rowOff>
    </xdr:to>
    <xdr:graphicFrame>
      <xdr:nvGraphicFramePr>
        <xdr:cNvPr id="8" name="图表 7"/>
        <xdr:cNvGraphicFramePr/>
      </xdr:nvGraphicFramePr>
      <xdr:xfrm>
        <a:off x="4559935" y="1461770"/>
        <a:ext cx="9703435" cy="39312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479425</xdr:colOff>
      <xdr:row>1</xdr:row>
      <xdr:rowOff>31115</xdr:rowOff>
    </xdr:from>
    <xdr:to>
      <xdr:col>28</xdr:col>
      <xdr:colOff>241935</xdr:colOff>
      <xdr:row>13</xdr:row>
      <xdr:rowOff>155575</xdr:rowOff>
    </xdr:to>
    <xdr:graphicFrame>
      <xdr:nvGraphicFramePr>
        <xdr:cNvPr id="10" name="图表 9"/>
        <xdr:cNvGraphicFramePr/>
      </xdr:nvGraphicFramePr>
      <xdr:xfrm>
        <a:off x="18056225" y="212090"/>
        <a:ext cx="3001010" cy="21818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536575</xdr:colOff>
      <xdr:row>14</xdr:row>
      <xdr:rowOff>107950</xdr:rowOff>
    </xdr:from>
    <xdr:to>
      <xdr:col>28</xdr:col>
      <xdr:colOff>52070</xdr:colOff>
      <xdr:row>25</xdr:row>
      <xdr:rowOff>60325</xdr:rowOff>
    </xdr:to>
    <xdr:graphicFrame>
      <xdr:nvGraphicFramePr>
        <xdr:cNvPr id="11" name="图表 10"/>
        <xdr:cNvGraphicFramePr/>
      </xdr:nvGraphicFramePr>
      <xdr:xfrm>
        <a:off x="18113375" y="2527300"/>
        <a:ext cx="2753995" cy="19431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482600</xdr:colOff>
      <xdr:row>25</xdr:row>
      <xdr:rowOff>62865</xdr:rowOff>
    </xdr:from>
    <xdr:to>
      <xdr:col>28</xdr:col>
      <xdr:colOff>644525</xdr:colOff>
      <xdr:row>38</xdr:row>
      <xdr:rowOff>53975</xdr:rowOff>
    </xdr:to>
    <xdr:graphicFrame>
      <xdr:nvGraphicFramePr>
        <xdr:cNvPr id="12" name="图表 11"/>
        <xdr:cNvGraphicFramePr/>
      </xdr:nvGraphicFramePr>
      <xdr:xfrm>
        <a:off x="18059400" y="4472940"/>
        <a:ext cx="3400425" cy="22485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Q19" sqref="Q19"/>
    </sheetView>
  </sheetViews>
  <sheetFormatPr defaultColWidth="9" defaultRowHeight="13.5"/>
  <cols>
    <col min="1" max="1" width="9" style="2"/>
    <col min="2" max="2" width="6.25" style="4" customWidth="1"/>
    <col min="3" max="3" width="10.25" style="2" customWidth="1"/>
    <col min="4" max="4" width="9.5" style="4" customWidth="1"/>
    <col min="5" max="5" width="9.5" style="17" customWidth="1"/>
    <col min="6" max="6" width="8.875" style="4" customWidth="1"/>
    <col min="7" max="8" width="9.625" style="4" customWidth="1"/>
    <col min="9" max="9" width="7.875" style="4" customWidth="1"/>
    <col min="10" max="10" width="9.625" style="18" customWidth="1"/>
    <col min="11" max="11" width="8.625" style="17" customWidth="1"/>
    <col min="12" max="12" width="10.375" style="4"/>
    <col min="13" max="13" width="9.625" style="4" customWidth="1"/>
    <col min="14" max="14" width="9.375" style="4"/>
    <col min="15" max="15" width="10.375" style="4"/>
    <col min="16" max="16" width="10.625" style="18" customWidth="1"/>
    <col min="17" max="17" width="11.25" style="4" customWidth="1"/>
    <col min="18" max="18" width="9.875" style="4" customWidth="1"/>
    <col min="19" max="19" width="12.625" style="19"/>
  </cols>
  <sheetData>
    <row r="1" spans="1:19">
      <c r="A1" s="20" t="s">
        <v>0</v>
      </c>
      <c r="B1" s="11"/>
      <c r="C1" s="20"/>
      <c r="D1" s="21"/>
      <c r="E1" s="22"/>
      <c r="F1" s="23" t="s">
        <v>1</v>
      </c>
      <c r="G1" s="23"/>
      <c r="H1" s="23"/>
      <c r="I1" s="23"/>
      <c r="J1" s="23"/>
      <c r="K1" s="27"/>
      <c r="L1" s="28" t="s">
        <v>2</v>
      </c>
      <c r="M1" s="28"/>
      <c r="N1" s="28"/>
      <c r="O1" s="28"/>
      <c r="P1" s="28"/>
      <c r="Q1" s="28"/>
      <c r="R1" s="28"/>
      <c r="S1" s="35"/>
    </row>
    <row r="2" ht="14.25" spans="1:19">
      <c r="A2" s="7" t="s">
        <v>3</v>
      </c>
      <c r="B2" s="7" t="s">
        <v>4</v>
      </c>
      <c r="C2" s="2" t="s">
        <v>5</v>
      </c>
      <c r="D2" s="7" t="s">
        <v>6</v>
      </c>
      <c r="E2" s="24" t="s">
        <v>5</v>
      </c>
      <c r="F2" s="7" t="s">
        <v>7</v>
      </c>
      <c r="G2" s="4" t="s">
        <v>5</v>
      </c>
      <c r="H2" s="7" t="s">
        <v>8</v>
      </c>
      <c r="I2" s="7" t="s">
        <v>5</v>
      </c>
      <c r="J2" s="29" t="s">
        <v>9</v>
      </c>
      <c r="K2" s="24" t="s">
        <v>5</v>
      </c>
      <c r="L2" s="7" t="s">
        <v>10</v>
      </c>
      <c r="M2" s="7" t="s">
        <v>5</v>
      </c>
      <c r="N2" s="7" t="s">
        <v>11</v>
      </c>
      <c r="O2" s="7" t="s">
        <v>5</v>
      </c>
      <c r="P2" s="29" t="s">
        <v>12</v>
      </c>
      <c r="Q2" s="7" t="s">
        <v>5</v>
      </c>
      <c r="R2" s="7" t="s">
        <v>13</v>
      </c>
      <c r="S2" s="19" t="s">
        <v>5</v>
      </c>
    </row>
    <row r="3" spans="1:20">
      <c r="A3" s="2">
        <v>1988</v>
      </c>
      <c r="B3" s="9">
        <v>217.6</v>
      </c>
      <c r="C3" s="2">
        <f>B3-306.5</f>
        <v>-88.9</v>
      </c>
      <c r="D3" s="4">
        <v>255.4</v>
      </c>
      <c r="E3" s="17">
        <f>D3-333.29688</f>
        <v>-77.89688</v>
      </c>
      <c r="F3" s="4">
        <v>204.7</v>
      </c>
      <c r="G3" s="4">
        <f>F3-348.5969</f>
        <v>-143.8969</v>
      </c>
      <c r="H3" s="4">
        <v>398</v>
      </c>
      <c r="I3" s="4">
        <f>H3-336.64063</f>
        <v>61.35937</v>
      </c>
      <c r="J3" s="18">
        <v>515.8</v>
      </c>
      <c r="K3" s="17">
        <f>J3-393.41852</f>
        <v>122.38148</v>
      </c>
      <c r="L3" s="4">
        <v>52.1</v>
      </c>
      <c r="M3" s="4">
        <f>L3-46.565625</f>
        <v>5.534375</v>
      </c>
      <c r="N3" s="4">
        <v>73.8</v>
      </c>
      <c r="O3" s="4">
        <f>N3-53.73125</f>
        <v>20.06875</v>
      </c>
      <c r="P3" s="18">
        <v>108.6</v>
      </c>
      <c r="Q3" s="4">
        <f>P3-92.0851852</f>
        <v>16.5148148</v>
      </c>
      <c r="R3" s="4">
        <v>244.8</v>
      </c>
      <c r="S3" s="19">
        <f>R3-208.5037037</f>
        <v>36.2962963</v>
      </c>
      <c r="T3">
        <v>0</v>
      </c>
    </row>
    <row r="4" spans="1:20">
      <c r="A4" s="2">
        <v>1989</v>
      </c>
      <c r="B4" s="9">
        <v>309.9</v>
      </c>
      <c r="C4" s="2">
        <f t="shared" ref="C4:C34" si="0">B4-306.5</f>
        <v>3.39999999999998</v>
      </c>
      <c r="D4" s="4">
        <v>407</v>
      </c>
      <c r="E4" s="17">
        <f t="shared" ref="E4:E34" si="1">D4-333.29688</f>
        <v>73.70312</v>
      </c>
      <c r="F4" s="4">
        <v>485.6</v>
      </c>
      <c r="G4" s="4">
        <f t="shared" ref="G4:G34" si="2">F4-348.5969</f>
        <v>137.0031</v>
      </c>
      <c r="H4" s="4">
        <v>440.3</v>
      </c>
      <c r="I4" s="4">
        <f t="shared" ref="I4:I34" si="3">H4-336.64063</f>
        <v>103.65937</v>
      </c>
      <c r="J4" s="18">
        <v>458.8</v>
      </c>
      <c r="K4" s="17">
        <f t="shared" ref="K4:K30" si="4">J4-393.41852</f>
        <v>65.38148</v>
      </c>
      <c r="L4" s="4">
        <v>48.8</v>
      </c>
      <c r="M4" s="4">
        <f t="shared" ref="M4:M34" si="5">L4-46.565625</f>
        <v>2.234375</v>
      </c>
      <c r="N4" s="4">
        <v>91.4</v>
      </c>
      <c r="O4" s="4">
        <f t="shared" ref="O4:O34" si="6">N4-53.73125</f>
        <v>37.66875</v>
      </c>
      <c r="P4" s="18">
        <v>102.7</v>
      </c>
      <c r="Q4" s="4">
        <f t="shared" ref="Q4:Q29" si="7">P4-92.0851852</f>
        <v>10.6148148</v>
      </c>
      <c r="R4" s="4">
        <v>282.5</v>
      </c>
      <c r="S4" s="19">
        <f t="shared" ref="S4:S29" si="8">R4-208.5037037</f>
        <v>73.9962963</v>
      </c>
      <c r="T4">
        <v>0</v>
      </c>
    </row>
    <row r="5" spans="1:20">
      <c r="A5" s="2">
        <v>1990</v>
      </c>
      <c r="B5" s="9">
        <v>206</v>
      </c>
      <c r="C5" s="2">
        <f t="shared" si="0"/>
        <v>-100.5</v>
      </c>
      <c r="D5" s="4">
        <v>246.7</v>
      </c>
      <c r="E5" s="17">
        <f t="shared" si="1"/>
        <v>-86.59688</v>
      </c>
      <c r="F5" s="4">
        <v>293.5</v>
      </c>
      <c r="G5" s="4">
        <f t="shared" si="2"/>
        <v>-55.0969</v>
      </c>
      <c r="H5" s="4">
        <v>254.9</v>
      </c>
      <c r="I5" s="4">
        <f t="shared" si="3"/>
        <v>-81.74063</v>
      </c>
      <c r="J5" s="18">
        <v>260.1</v>
      </c>
      <c r="K5" s="17">
        <f t="shared" si="4"/>
        <v>-133.31852</v>
      </c>
      <c r="L5" s="4">
        <v>17.5</v>
      </c>
      <c r="M5" s="4">
        <f t="shared" si="5"/>
        <v>-29.065625</v>
      </c>
      <c r="N5" s="4">
        <v>30.7</v>
      </c>
      <c r="O5" s="4">
        <f t="shared" si="6"/>
        <v>-23.03125</v>
      </c>
      <c r="P5" s="18">
        <v>49.5</v>
      </c>
      <c r="Q5" s="4">
        <f t="shared" si="7"/>
        <v>-42.5851852</v>
      </c>
      <c r="R5" s="4">
        <v>187.8</v>
      </c>
      <c r="S5" s="19">
        <f t="shared" si="8"/>
        <v>-20.7037037</v>
      </c>
      <c r="T5">
        <v>0</v>
      </c>
    </row>
    <row r="6" spans="1:20">
      <c r="A6" s="2">
        <v>1991</v>
      </c>
      <c r="B6" s="9">
        <v>250.2</v>
      </c>
      <c r="C6" s="2">
        <f t="shared" si="0"/>
        <v>-56.3</v>
      </c>
      <c r="D6" s="4">
        <v>298.5</v>
      </c>
      <c r="E6" s="17">
        <f t="shared" si="1"/>
        <v>-34.79688</v>
      </c>
      <c r="F6" s="4">
        <v>330.2</v>
      </c>
      <c r="G6" s="4">
        <f t="shared" si="2"/>
        <v>-18.3969</v>
      </c>
      <c r="H6" s="4">
        <v>278</v>
      </c>
      <c r="I6" s="4">
        <f t="shared" si="3"/>
        <v>-58.64063</v>
      </c>
      <c r="J6" s="18">
        <v>300.8</v>
      </c>
      <c r="K6" s="17">
        <f t="shared" si="4"/>
        <v>-92.61852</v>
      </c>
      <c r="L6" s="4">
        <v>37.4</v>
      </c>
      <c r="M6" s="4">
        <f t="shared" si="5"/>
        <v>-9.165625</v>
      </c>
      <c r="N6" s="4">
        <v>32.6</v>
      </c>
      <c r="O6" s="4">
        <f t="shared" si="6"/>
        <v>-21.13125</v>
      </c>
      <c r="P6" s="18">
        <v>121.8</v>
      </c>
      <c r="Q6" s="4">
        <f t="shared" si="7"/>
        <v>29.7148148</v>
      </c>
      <c r="R6" s="4">
        <v>167</v>
      </c>
      <c r="S6" s="19">
        <f t="shared" si="8"/>
        <v>-41.5037037</v>
      </c>
      <c r="T6">
        <v>0</v>
      </c>
    </row>
    <row r="7" spans="1:20">
      <c r="A7" s="2">
        <v>1992</v>
      </c>
      <c r="B7" s="9">
        <v>217.1</v>
      </c>
      <c r="C7" s="2">
        <f t="shared" si="0"/>
        <v>-89.4</v>
      </c>
      <c r="D7" s="4">
        <v>256.8</v>
      </c>
      <c r="E7" s="17">
        <f t="shared" si="1"/>
        <v>-76.49688</v>
      </c>
      <c r="F7" s="4">
        <v>383.7</v>
      </c>
      <c r="G7" s="4">
        <f t="shared" si="2"/>
        <v>35.1031</v>
      </c>
      <c r="H7" s="4">
        <v>350.3</v>
      </c>
      <c r="I7" s="4">
        <f t="shared" si="3"/>
        <v>13.65937</v>
      </c>
      <c r="J7" s="18">
        <v>308.9</v>
      </c>
      <c r="K7" s="17">
        <f t="shared" si="4"/>
        <v>-84.51852</v>
      </c>
      <c r="L7" s="4">
        <v>54.2</v>
      </c>
      <c r="M7" s="4">
        <f t="shared" si="5"/>
        <v>7.63437500000001</v>
      </c>
      <c r="N7" s="4">
        <v>44.6</v>
      </c>
      <c r="O7" s="4">
        <f t="shared" si="6"/>
        <v>-9.13125</v>
      </c>
      <c r="P7" s="18">
        <v>147.2</v>
      </c>
      <c r="Q7" s="4">
        <f t="shared" si="7"/>
        <v>55.1148148</v>
      </c>
      <c r="R7" s="4">
        <v>207.2</v>
      </c>
      <c r="S7" s="19">
        <f t="shared" si="8"/>
        <v>-1.3037037</v>
      </c>
      <c r="T7">
        <v>0</v>
      </c>
    </row>
    <row r="8" spans="1:20">
      <c r="A8" s="2">
        <v>1993</v>
      </c>
      <c r="B8" s="9">
        <v>302.3</v>
      </c>
      <c r="C8" s="2">
        <f t="shared" si="0"/>
        <v>-4.19999999999999</v>
      </c>
      <c r="D8" s="4">
        <v>233</v>
      </c>
      <c r="E8" s="17">
        <f t="shared" si="1"/>
        <v>-100.29688</v>
      </c>
      <c r="F8" s="4">
        <v>362.5</v>
      </c>
      <c r="G8" s="4">
        <f t="shared" si="2"/>
        <v>13.9031</v>
      </c>
      <c r="H8" s="4">
        <v>397.5</v>
      </c>
      <c r="I8" s="4">
        <f t="shared" si="3"/>
        <v>60.85937</v>
      </c>
      <c r="J8" s="18">
        <v>397.1</v>
      </c>
      <c r="K8" s="17">
        <f t="shared" si="4"/>
        <v>3.68148000000002</v>
      </c>
      <c r="L8" s="4">
        <v>22.5</v>
      </c>
      <c r="M8" s="4">
        <f t="shared" si="5"/>
        <v>-24.065625</v>
      </c>
      <c r="N8" s="4">
        <v>32.2</v>
      </c>
      <c r="O8" s="4">
        <f t="shared" si="6"/>
        <v>-21.53125</v>
      </c>
      <c r="P8" s="18">
        <v>91.1</v>
      </c>
      <c r="Q8" s="4">
        <f t="shared" si="7"/>
        <v>-0.985185200000004</v>
      </c>
      <c r="R8" s="4">
        <v>189.2</v>
      </c>
      <c r="S8" s="19">
        <f t="shared" si="8"/>
        <v>-19.3037037</v>
      </c>
      <c r="T8">
        <v>0</v>
      </c>
    </row>
    <row r="9" spans="1:20">
      <c r="A9" s="2">
        <v>1994</v>
      </c>
      <c r="B9" s="9">
        <v>162.7</v>
      </c>
      <c r="C9" s="2">
        <f t="shared" si="0"/>
        <v>-143.8</v>
      </c>
      <c r="D9" s="4">
        <v>274.7</v>
      </c>
      <c r="E9" s="17">
        <f t="shared" si="1"/>
        <v>-58.59688</v>
      </c>
      <c r="F9" s="4">
        <v>329.6</v>
      </c>
      <c r="G9" s="4">
        <f t="shared" si="2"/>
        <v>-18.9969</v>
      </c>
      <c r="H9" s="4">
        <v>290</v>
      </c>
      <c r="I9" s="4">
        <f t="shared" si="3"/>
        <v>-46.64063</v>
      </c>
      <c r="J9" s="18">
        <v>371.1</v>
      </c>
      <c r="K9" s="17">
        <f t="shared" si="4"/>
        <v>-22.31852</v>
      </c>
      <c r="L9" s="4">
        <v>43.5</v>
      </c>
      <c r="M9" s="4">
        <f t="shared" si="5"/>
        <v>-3.065625</v>
      </c>
      <c r="N9" s="4">
        <v>45.2</v>
      </c>
      <c r="O9" s="4">
        <f t="shared" si="6"/>
        <v>-8.53125</v>
      </c>
      <c r="P9" s="18">
        <v>56.9</v>
      </c>
      <c r="Q9" s="4">
        <f t="shared" si="7"/>
        <v>-35.1851852</v>
      </c>
      <c r="R9" s="4">
        <v>155.8</v>
      </c>
      <c r="S9" s="19">
        <f t="shared" si="8"/>
        <v>-52.7037037</v>
      </c>
      <c r="T9">
        <v>0</v>
      </c>
    </row>
    <row r="10" spans="1:20">
      <c r="A10" s="2">
        <v>1995</v>
      </c>
      <c r="B10" s="9">
        <v>223.6</v>
      </c>
      <c r="C10" s="2">
        <f t="shared" si="0"/>
        <v>-82.9</v>
      </c>
      <c r="D10" s="4">
        <v>265.2</v>
      </c>
      <c r="E10" s="17">
        <f t="shared" si="1"/>
        <v>-68.09688</v>
      </c>
      <c r="F10" s="4">
        <v>285.1</v>
      </c>
      <c r="G10" s="4">
        <f t="shared" si="2"/>
        <v>-63.4969</v>
      </c>
      <c r="H10" s="4">
        <v>244.6</v>
      </c>
      <c r="I10" s="4">
        <f t="shared" si="3"/>
        <v>-92.04063</v>
      </c>
      <c r="J10" s="18">
        <v>349.9</v>
      </c>
      <c r="K10" s="17">
        <f t="shared" si="4"/>
        <v>-43.51852</v>
      </c>
      <c r="L10" s="4">
        <v>36</v>
      </c>
      <c r="M10" s="4">
        <f t="shared" si="5"/>
        <v>-10.565625</v>
      </c>
      <c r="N10" s="4">
        <v>23.6</v>
      </c>
      <c r="O10" s="4">
        <f t="shared" si="6"/>
        <v>-30.13125</v>
      </c>
      <c r="P10" s="18">
        <v>44.8</v>
      </c>
      <c r="Q10" s="4">
        <f t="shared" si="7"/>
        <v>-47.2851852</v>
      </c>
      <c r="R10" s="4">
        <v>155.2</v>
      </c>
      <c r="S10" s="19">
        <f t="shared" si="8"/>
        <v>-53.3037037</v>
      </c>
      <c r="T10">
        <v>0</v>
      </c>
    </row>
    <row r="11" spans="1:20">
      <c r="A11" s="2">
        <v>1996</v>
      </c>
      <c r="B11" s="9">
        <v>269.7</v>
      </c>
      <c r="C11" s="2">
        <f t="shared" si="0"/>
        <v>-36.8</v>
      </c>
      <c r="D11" s="4">
        <v>372.1</v>
      </c>
      <c r="E11" s="17">
        <f t="shared" si="1"/>
        <v>38.80312</v>
      </c>
      <c r="F11" s="4">
        <v>311.9</v>
      </c>
      <c r="G11" s="4">
        <f t="shared" si="2"/>
        <v>-36.6969</v>
      </c>
      <c r="H11" s="4">
        <v>267.2</v>
      </c>
      <c r="I11" s="4">
        <f t="shared" si="3"/>
        <v>-69.44063</v>
      </c>
      <c r="J11" s="18">
        <v>409.7</v>
      </c>
      <c r="K11" s="17">
        <f t="shared" si="4"/>
        <v>16.28148</v>
      </c>
      <c r="L11" s="4">
        <v>55.4</v>
      </c>
      <c r="M11" s="4">
        <f t="shared" si="5"/>
        <v>8.834375</v>
      </c>
      <c r="N11" s="4">
        <v>47.8</v>
      </c>
      <c r="O11" s="4">
        <f t="shared" si="6"/>
        <v>-5.93125000000001</v>
      </c>
      <c r="P11" s="18">
        <v>62.3</v>
      </c>
      <c r="Q11" s="4">
        <f t="shared" si="7"/>
        <v>-29.7851852</v>
      </c>
      <c r="R11" s="4">
        <v>155.4</v>
      </c>
      <c r="S11" s="19">
        <f t="shared" si="8"/>
        <v>-53.1037037</v>
      </c>
      <c r="T11">
        <v>0</v>
      </c>
    </row>
    <row r="12" spans="1:20">
      <c r="A12" s="2">
        <v>1997</v>
      </c>
      <c r="B12" s="9">
        <v>244.9</v>
      </c>
      <c r="C12" s="2">
        <f t="shared" si="0"/>
        <v>-61.6</v>
      </c>
      <c r="D12" s="4">
        <v>326.2</v>
      </c>
      <c r="E12" s="17">
        <f t="shared" si="1"/>
        <v>-7.09688</v>
      </c>
      <c r="F12" s="4">
        <v>317.3</v>
      </c>
      <c r="G12" s="4">
        <f t="shared" si="2"/>
        <v>-31.2969</v>
      </c>
      <c r="H12" s="4">
        <v>312.9</v>
      </c>
      <c r="I12" s="4">
        <f t="shared" si="3"/>
        <v>-23.74063</v>
      </c>
      <c r="J12" s="18">
        <v>363.6</v>
      </c>
      <c r="K12" s="17">
        <f t="shared" si="4"/>
        <v>-29.81852</v>
      </c>
      <c r="L12" s="4">
        <v>41.9</v>
      </c>
      <c r="M12" s="4">
        <f t="shared" si="5"/>
        <v>-4.665625</v>
      </c>
      <c r="N12" s="4">
        <v>64.4</v>
      </c>
      <c r="O12" s="4">
        <f t="shared" si="6"/>
        <v>10.66875</v>
      </c>
      <c r="P12" s="18">
        <v>61.9</v>
      </c>
      <c r="Q12" s="4">
        <f t="shared" si="7"/>
        <v>-30.1851852</v>
      </c>
      <c r="R12" s="4">
        <v>168.6</v>
      </c>
      <c r="S12" s="19">
        <f t="shared" si="8"/>
        <v>-39.9037037</v>
      </c>
      <c r="T12">
        <v>0</v>
      </c>
    </row>
    <row r="13" spans="1:20">
      <c r="A13" s="2">
        <v>1998</v>
      </c>
      <c r="B13" s="9">
        <v>289.6</v>
      </c>
      <c r="C13" s="2">
        <f t="shared" si="0"/>
        <v>-16.9</v>
      </c>
      <c r="D13" s="4">
        <v>309.7</v>
      </c>
      <c r="E13" s="17">
        <f t="shared" si="1"/>
        <v>-23.59688</v>
      </c>
      <c r="F13" s="4">
        <v>343.4</v>
      </c>
      <c r="G13" s="4">
        <f t="shared" si="2"/>
        <v>-5.19690000000003</v>
      </c>
      <c r="H13" s="4">
        <v>299.7</v>
      </c>
      <c r="I13" s="4">
        <f t="shared" si="3"/>
        <v>-36.94063</v>
      </c>
      <c r="J13" s="18">
        <v>380.1</v>
      </c>
      <c r="K13" s="17">
        <f t="shared" si="4"/>
        <v>-13.31852</v>
      </c>
      <c r="L13" s="4">
        <v>65</v>
      </c>
      <c r="M13" s="4">
        <f t="shared" si="5"/>
        <v>18.434375</v>
      </c>
      <c r="N13" s="4">
        <v>80.1</v>
      </c>
      <c r="O13" s="4">
        <f t="shared" si="6"/>
        <v>26.36875</v>
      </c>
      <c r="P13" s="18">
        <v>87.9</v>
      </c>
      <c r="Q13" s="4">
        <f t="shared" si="7"/>
        <v>-4.18518519999999</v>
      </c>
      <c r="R13" s="4">
        <v>196.6</v>
      </c>
      <c r="S13" s="19">
        <f t="shared" si="8"/>
        <v>-11.9037037</v>
      </c>
      <c r="T13">
        <v>0</v>
      </c>
    </row>
    <row r="14" spans="1:20">
      <c r="A14" s="2">
        <v>1999</v>
      </c>
      <c r="B14" s="9">
        <v>335.3</v>
      </c>
      <c r="C14" s="2">
        <f t="shared" si="0"/>
        <v>28.8</v>
      </c>
      <c r="D14" s="4">
        <v>326.6</v>
      </c>
      <c r="E14" s="17">
        <f t="shared" si="1"/>
        <v>-6.69687999999996</v>
      </c>
      <c r="F14" s="4">
        <v>347.6</v>
      </c>
      <c r="G14" s="4">
        <f t="shared" si="2"/>
        <v>-0.996899999999982</v>
      </c>
      <c r="H14" s="4">
        <v>308.6</v>
      </c>
      <c r="I14" s="4">
        <f t="shared" si="3"/>
        <v>-28.04063</v>
      </c>
      <c r="J14" s="18">
        <v>408.5</v>
      </c>
      <c r="K14" s="17">
        <f t="shared" si="4"/>
        <v>15.08148</v>
      </c>
      <c r="L14" s="4">
        <v>44.9</v>
      </c>
      <c r="M14" s="4">
        <f t="shared" si="5"/>
        <v>-1.665625</v>
      </c>
      <c r="N14" s="4">
        <v>36.3</v>
      </c>
      <c r="O14" s="4">
        <f t="shared" si="6"/>
        <v>-17.43125</v>
      </c>
      <c r="P14" s="18">
        <v>75.8</v>
      </c>
      <c r="Q14" s="4">
        <f t="shared" si="7"/>
        <v>-16.2851852</v>
      </c>
      <c r="R14" s="4">
        <v>146.7</v>
      </c>
      <c r="S14" s="19">
        <f t="shared" si="8"/>
        <v>-61.8037037</v>
      </c>
      <c r="T14">
        <v>0</v>
      </c>
    </row>
    <row r="15" s="3" customFormat="1" ht="14.25" spans="1:20">
      <c r="A15" s="8">
        <v>2000</v>
      </c>
      <c r="B15" s="10">
        <v>322.4</v>
      </c>
      <c r="C15" s="8">
        <f t="shared" si="0"/>
        <v>15.9</v>
      </c>
      <c r="D15" s="13">
        <v>283</v>
      </c>
      <c r="E15" s="25">
        <f t="shared" si="1"/>
        <v>-50.29688</v>
      </c>
      <c r="F15" s="8">
        <v>297.5</v>
      </c>
      <c r="G15" s="8">
        <f t="shared" si="2"/>
        <v>-51.0969</v>
      </c>
      <c r="H15" s="8">
        <v>244</v>
      </c>
      <c r="I15" s="8">
        <f t="shared" si="3"/>
        <v>-92.64063</v>
      </c>
      <c r="J15" s="30">
        <v>419.6</v>
      </c>
      <c r="K15" s="25">
        <f t="shared" si="4"/>
        <v>26.18148</v>
      </c>
      <c r="L15" s="8">
        <v>25.9</v>
      </c>
      <c r="M15" s="8">
        <f t="shared" si="5"/>
        <v>-20.665625</v>
      </c>
      <c r="N15" s="8">
        <v>29.2</v>
      </c>
      <c r="O15" s="8">
        <f t="shared" si="6"/>
        <v>-24.53125</v>
      </c>
      <c r="P15" s="30">
        <v>53.9</v>
      </c>
      <c r="Q15" s="8">
        <f t="shared" si="7"/>
        <v>-38.1851852</v>
      </c>
      <c r="R15" s="8">
        <v>195.7</v>
      </c>
      <c r="S15" s="25">
        <f t="shared" si="8"/>
        <v>-12.8037037</v>
      </c>
      <c r="T15" s="3">
        <v>0</v>
      </c>
    </row>
    <row r="16" ht="14.25" spans="1:20">
      <c r="A16" s="2">
        <v>2001</v>
      </c>
      <c r="B16" s="9">
        <v>334.7</v>
      </c>
      <c r="C16" s="2">
        <f t="shared" si="0"/>
        <v>28.2</v>
      </c>
      <c r="D16" s="15">
        <v>291.2</v>
      </c>
      <c r="E16" s="17">
        <f t="shared" si="1"/>
        <v>-42.09688</v>
      </c>
      <c r="F16" s="4">
        <v>267</v>
      </c>
      <c r="G16" s="4">
        <f t="shared" si="2"/>
        <v>-81.5969</v>
      </c>
      <c r="H16" s="4">
        <v>336.2</v>
      </c>
      <c r="I16" s="4">
        <f t="shared" si="3"/>
        <v>-0.440629999999999</v>
      </c>
      <c r="J16" s="18">
        <v>297.5</v>
      </c>
      <c r="K16" s="17">
        <f t="shared" si="4"/>
        <v>-95.91852</v>
      </c>
      <c r="L16" s="4">
        <v>28.3</v>
      </c>
      <c r="M16" s="4">
        <f t="shared" si="5"/>
        <v>-18.265625</v>
      </c>
      <c r="N16" s="4">
        <v>27.4</v>
      </c>
      <c r="O16" s="4">
        <f t="shared" si="6"/>
        <v>-26.33125</v>
      </c>
      <c r="P16" s="18">
        <v>49.2</v>
      </c>
      <c r="Q16" s="4">
        <f t="shared" si="7"/>
        <v>-42.8851852</v>
      </c>
      <c r="R16" s="4">
        <v>158.6</v>
      </c>
      <c r="S16" s="19">
        <f t="shared" si="8"/>
        <v>-49.9037037</v>
      </c>
      <c r="T16">
        <v>0</v>
      </c>
    </row>
    <row r="17" ht="14.25" spans="1:20">
      <c r="A17" s="2">
        <v>2002</v>
      </c>
      <c r="B17" s="9">
        <v>422.2</v>
      </c>
      <c r="C17" s="2">
        <f t="shared" si="0"/>
        <v>115.7</v>
      </c>
      <c r="D17" s="15">
        <v>402.1</v>
      </c>
      <c r="E17" s="17">
        <f t="shared" si="1"/>
        <v>68.80312</v>
      </c>
      <c r="F17" s="4">
        <v>312.6</v>
      </c>
      <c r="G17" s="4">
        <f t="shared" si="2"/>
        <v>-35.9969</v>
      </c>
      <c r="H17" s="4">
        <v>316.8</v>
      </c>
      <c r="I17" s="4">
        <f t="shared" si="3"/>
        <v>-19.84063</v>
      </c>
      <c r="J17" s="18">
        <v>372.2</v>
      </c>
      <c r="K17" s="17">
        <f t="shared" si="4"/>
        <v>-21.21852</v>
      </c>
      <c r="L17" s="4">
        <v>56.6</v>
      </c>
      <c r="M17" s="4">
        <f t="shared" si="5"/>
        <v>10.034375</v>
      </c>
      <c r="N17" s="4">
        <v>59.4</v>
      </c>
      <c r="O17" s="4">
        <f t="shared" si="6"/>
        <v>5.66875</v>
      </c>
      <c r="P17" s="18">
        <v>164.9</v>
      </c>
      <c r="Q17" s="4">
        <f t="shared" si="7"/>
        <v>72.8148148</v>
      </c>
      <c r="R17" s="4">
        <v>299</v>
      </c>
      <c r="S17" s="19">
        <f t="shared" si="8"/>
        <v>90.4962963</v>
      </c>
      <c r="T17">
        <v>0</v>
      </c>
    </row>
    <row r="18" ht="14.25" spans="1:20">
      <c r="A18" s="2">
        <v>2003</v>
      </c>
      <c r="B18" s="9">
        <v>251.5</v>
      </c>
      <c r="C18" s="2">
        <f t="shared" si="0"/>
        <v>-55</v>
      </c>
      <c r="D18" s="15">
        <v>261.6</v>
      </c>
      <c r="E18" s="17">
        <f t="shared" si="1"/>
        <v>-71.69688</v>
      </c>
      <c r="F18" s="4">
        <v>296</v>
      </c>
      <c r="G18" s="4">
        <f t="shared" si="2"/>
        <v>-52.5969</v>
      </c>
      <c r="H18" s="4">
        <v>266.7</v>
      </c>
      <c r="I18" s="4">
        <f t="shared" si="3"/>
        <v>-69.94063</v>
      </c>
      <c r="J18" s="18">
        <v>344.9</v>
      </c>
      <c r="K18" s="17">
        <f t="shared" si="4"/>
        <v>-48.51852</v>
      </c>
      <c r="L18" s="4">
        <v>30.9</v>
      </c>
      <c r="M18" s="4">
        <f t="shared" si="5"/>
        <v>-15.665625</v>
      </c>
      <c r="N18" s="4">
        <v>25.2</v>
      </c>
      <c r="O18" s="4">
        <f t="shared" si="6"/>
        <v>-28.53125</v>
      </c>
      <c r="P18" s="18">
        <v>114.2</v>
      </c>
      <c r="Q18" s="4">
        <f t="shared" si="7"/>
        <v>22.1148148</v>
      </c>
      <c r="R18" s="4">
        <v>196.1</v>
      </c>
      <c r="S18" s="19">
        <f t="shared" si="8"/>
        <v>-12.4037037</v>
      </c>
      <c r="T18">
        <v>0</v>
      </c>
    </row>
    <row r="19" ht="14.25" spans="1:20">
      <c r="A19" s="2">
        <v>2004</v>
      </c>
      <c r="B19" s="9">
        <v>279.8</v>
      </c>
      <c r="C19" s="2">
        <f t="shared" si="0"/>
        <v>-26.7</v>
      </c>
      <c r="D19" s="15">
        <v>300.8</v>
      </c>
      <c r="E19" s="17">
        <f t="shared" si="1"/>
        <v>-32.49688</v>
      </c>
      <c r="F19" s="4">
        <v>331.8</v>
      </c>
      <c r="G19" s="4">
        <f t="shared" si="2"/>
        <v>-16.7969</v>
      </c>
      <c r="H19" s="4">
        <v>359.3</v>
      </c>
      <c r="I19" s="4">
        <f t="shared" si="3"/>
        <v>22.65937</v>
      </c>
      <c r="J19" s="18">
        <v>427.9</v>
      </c>
      <c r="K19" s="17">
        <f t="shared" si="4"/>
        <v>34.48148</v>
      </c>
      <c r="L19" s="4">
        <v>32.2</v>
      </c>
      <c r="M19" s="4">
        <f t="shared" si="5"/>
        <v>-14.365625</v>
      </c>
      <c r="N19" s="4">
        <v>71.1</v>
      </c>
      <c r="O19" s="4">
        <f t="shared" si="6"/>
        <v>17.36875</v>
      </c>
      <c r="P19" s="18">
        <v>88.1</v>
      </c>
      <c r="Q19" s="4">
        <f t="shared" si="7"/>
        <v>-3.9851852</v>
      </c>
      <c r="R19" s="4">
        <v>286.9</v>
      </c>
      <c r="S19" s="19">
        <f t="shared" si="8"/>
        <v>78.3962963</v>
      </c>
      <c r="T19">
        <v>0</v>
      </c>
    </row>
    <row r="20" ht="14.25" spans="1:20">
      <c r="A20" s="2">
        <v>2005</v>
      </c>
      <c r="B20" s="9">
        <v>376.9</v>
      </c>
      <c r="C20" s="2">
        <f t="shared" si="0"/>
        <v>70.4</v>
      </c>
      <c r="D20" s="15">
        <v>340</v>
      </c>
      <c r="E20" s="17">
        <f t="shared" si="1"/>
        <v>6.70312000000001</v>
      </c>
      <c r="F20" s="4">
        <v>394.5</v>
      </c>
      <c r="G20" s="4">
        <f t="shared" si="2"/>
        <v>45.9031</v>
      </c>
      <c r="H20" s="4">
        <v>377</v>
      </c>
      <c r="I20" s="4">
        <f t="shared" si="3"/>
        <v>40.35937</v>
      </c>
      <c r="J20" s="18">
        <v>427.7</v>
      </c>
      <c r="K20" s="17">
        <f t="shared" si="4"/>
        <v>34.28148</v>
      </c>
      <c r="L20" s="4">
        <v>41.9</v>
      </c>
      <c r="M20" s="4">
        <f t="shared" si="5"/>
        <v>-4.665625</v>
      </c>
      <c r="N20" s="4">
        <v>54.2</v>
      </c>
      <c r="O20" s="4">
        <f t="shared" si="6"/>
        <v>0.46875</v>
      </c>
      <c r="P20" s="18">
        <v>95.2</v>
      </c>
      <c r="Q20" s="4">
        <f t="shared" si="7"/>
        <v>3.1148148</v>
      </c>
      <c r="R20" s="4">
        <v>225</v>
      </c>
      <c r="S20" s="19">
        <f t="shared" si="8"/>
        <v>16.4962963</v>
      </c>
      <c r="T20">
        <v>0</v>
      </c>
    </row>
    <row r="21" ht="14.25" spans="1:20">
      <c r="A21" s="2">
        <v>2006</v>
      </c>
      <c r="B21" s="9">
        <v>358</v>
      </c>
      <c r="C21" s="2">
        <f t="shared" si="0"/>
        <v>51.5</v>
      </c>
      <c r="D21" s="15">
        <v>279.1</v>
      </c>
      <c r="E21" s="17">
        <f t="shared" si="1"/>
        <v>-54.19688</v>
      </c>
      <c r="F21" s="4">
        <v>328</v>
      </c>
      <c r="G21" s="4">
        <f t="shared" si="2"/>
        <v>-20.5969</v>
      </c>
      <c r="H21" s="4">
        <v>332.1</v>
      </c>
      <c r="I21" s="4">
        <f t="shared" si="3"/>
        <v>-4.54062999999996</v>
      </c>
      <c r="J21" s="18">
        <v>415.5</v>
      </c>
      <c r="K21" s="17">
        <f t="shared" si="4"/>
        <v>22.08148</v>
      </c>
      <c r="L21" s="4">
        <v>44.2</v>
      </c>
      <c r="M21" s="4">
        <f t="shared" si="5"/>
        <v>-2.36562499999999</v>
      </c>
      <c r="N21" s="4">
        <v>47.6</v>
      </c>
      <c r="O21" s="4">
        <f t="shared" si="6"/>
        <v>-6.13125</v>
      </c>
      <c r="P21" s="18">
        <v>115.3</v>
      </c>
      <c r="Q21" s="4">
        <f t="shared" si="7"/>
        <v>23.2148148</v>
      </c>
      <c r="R21" s="4">
        <v>141.7</v>
      </c>
      <c r="S21" s="19">
        <f t="shared" si="8"/>
        <v>-66.8037037</v>
      </c>
      <c r="T21">
        <v>0</v>
      </c>
    </row>
    <row r="22" ht="14.25" spans="1:20">
      <c r="A22" s="2">
        <v>2007</v>
      </c>
      <c r="B22" s="9">
        <v>351.9</v>
      </c>
      <c r="C22" s="2">
        <f t="shared" si="0"/>
        <v>45.4</v>
      </c>
      <c r="D22" s="15">
        <v>286.6</v>
      </c>
      <c r="E22" s="17">
        <f t="shared" si="1"/>
        <v>-46.69688</v>
      </c>
      <c r="F22" s="4">
        <v>428.9</v>
      </c>
      <c r="G22" s="4">
        <f t="shared" si="2"/>
        <v>80.3031</v>
      </c>
      <c r="H22" s="4">
        <v>332.9</v>
      </c>
      <c r="I22" s="4">
        <f t="shared" si="3"/>
        <v>-3.74063000000001</v>
      </c>
      <c r="J22" s="18">
        <v>441.9</v>
      </c>
      <c r="K22" s="17">
        <f t="shared" si="4"/>
        <v>48.48148</v>
      </c>
      <c r="L22" s="4">
        <v>59.1</v>
      </c>
      <c r="M22" s="4">
        <f t="shared" si="5"/>
        <v>12.534375</v>
      </c>
      <c r="N22" s="4">
        <v>57</v>
      </c>
      <c r="O22" s="4">
        <f t="shared" si="6"/>
        <v>3.26875</v>
      </c>
      <c r="P22" s="18">
        <v>124.8</v>
      </c>
      <c r="Q22" s="4">
        <f t="shared" si="7"/>
        <v>32.7148148</v>
      </c>
      <c r="R22" s="4">
        <v>246.3</v>
      </c>
      <c r="S22" s="19">
        <f t="shared" si="8"/>
        <v>37.7962963</v>
      </c>
      <c r="T22">
        <v>0</v>
      </c>
    </row>
    <row r="23" ht="14.25" spans="1:20">
      <c r="A23" s="2">
        <v>2008</v>
      </c>
      <c r="B23" s="9">
        <v>330.5</v>
      </c>
      <c r="C23" s="2">
        <f t="shared" si="0"/>
        <v>24</v>
      </c>
      <c r="D23" s="15">
        <v>407.5</v>
      </c>
      <c r="E23" s="17">
        <f t="shared" si="1"/>
        <v>74.20312</v>
      </c>
      <c r="F23" s="4">
        <v>283.2</v>
      </c>
      <c r="G23" s="4">
        <f t="shared" si="2"/>
        <v>-65.3969</v>
      </c>
      <c r="H23" s="4">
        <v>353.6</v>
      </c>
      <c r="I23" s="4">
        <f t="shared" si="3"/>
        <v>16.95937</v>
      </c>
      <c r="J23" s="18">
        <v>395.8</v>
      </c>
      <c r="K23" s="17">
        <f t="shared" si="4"/>
        <v>2.38148000000001</v>
      </c>
      <c r="L23" s="4">
        <v>43.5</v>
      </c>
      <c r="M23" s="4">
        <f t="shared" si="5"/>
        <v>-3.065625</v>
      </c>
      <c r="N23" s="4">
        <v>58.8</v>
      </c>
      <c r="O23" s="4">
        <f t="shared" si="6"/>
        <v>5.06874999999999</v>
      </c>
      <c r="P23" s="18">
        <v>115.9</v>
      </c>
      <c r="Q23" s="4">
        <f t="shared" si="7"/>
        <v>23.8148148</v>
      </c>
      <c r="R23" s="4">
        <v>246.1</v>
      </c>
      <c r="S23" s="19">
        <f t="shared" si="8"/>
        <v>37.5962963</v>
      </c>
      <c r="T23">
        <v>0</v>
      </c>
    </row>
    <row r="24" ht="14.25" spans="1:20">
      <c r="A24" s="2">
        <v>2009</v>
      </c>
      <c r="B24" s="9">
        <v>503</v>
      </c>
      <c r="C24" s="2">
        <f t="shared" si="0"/>
        <v>196.5</v>
      </c>
      <c r="D24" s="15">
        <v>429.4</v>
      </c>
      <c r="E24" s="17">
        <f t="shared" si="1"/>
        <v>96.10312</v>
      </c>
      <c r="F24" s="4">
        <v>474.9</v>
      </c>
      <c r="G24" s="4">
        <f t="shared" si="2"/>
        <v>126.3031</v>
      </c>
      <c r="H24" s="4">
        <v>340.1</v>
      </c>
      <c r="I24" s="4">
        <f t="shared" si="3"/>
        <v>3.45937000000004</v>
      </c>
      <c r="J24" s="18">
        <v>416</v>
      </c>
      <c r="K24" s="17">
        <f t="shared" si="4"/>
        <v>22.58148</v>
      </c>
      <c r="L24" s="4">
        <v>59.9</v>
      </c>
      <c r="M24" s="4">
        <f t="shared" si="5"/>
        <v>13.334375</v>
      </c>
      <c r="N24" s="4">
        <v>64.6</v>
      </c>
      <c r="O24" s="4">
        <f t="shared" si="6"/>
        <v>10.86875</v>
      </c>
      <c r="P24" s="18">
        <v>100.6</v>
      </c>
      <c r="Q24" s="4">
        <f t="shared" si="7"/>
        <v>8.5148148</v>
      </c>
      <c r="R24" s="4">
        <v>326.6</v>
      </c>
      <c r="S24" s="19">
        <f t="shared" si="8"/>
        <v>118.0962963</v>
      </c>
      <c r="T24">
        <v>0</v>
      </c>
    </row>
    <row r="25" ht="14.25" spans="1:20">
      <c r="A25" s="2">
        <v>2010</v>
      </c>
      <c r="B25" s="9">
        <v>331.7</v>
      </c>
      <c r="C25" s="2">
        <f t="shared" si="0"/>
        <v>25.2</v>
      </c>
      <c r="D25" s="15">
        <v>371.8</v>
      </c>
      <c r="E25" s="17">
        <f t="shared" si="1"/>
        <v>38.50312</v>
      </c>
      <c r="F25" s="4">
        <v>332.2</v>
      </c>
      <c r="G25" s="4">
        <f t="shared" si="2"/>
        <v>-16.3969</v>
      </c>
      <c r="H25" s="4">
        <v>328.8</v>
      </c>
      <c r="I25" s="4">
        <f t="shared" si="3"/>
        <v>-7.84062999999998</v>
      </c>
      <c r="J25" s="18">
        <v>396.8</v>
      </c>
      <c r="K25" s="17">
        <f t="shared" si="4"/>
        <v>3.38148000000001</v>
      </c>
      <c r="L25" s="4">
        <v>90.8</v>
      </c>
      <c r="M25" s="4">
        <f t="shared" si="5"/>
        <v>44.234375</v>
      </c>
      <c r="N25" s="4">
        <v>145</v>
      </c>
      <c r="O25" s="4">
        <f t="shared" si="6"/>
        <v>91.26875</v>
      </c>
      <c r="P25" s="18">
        <v>142.8</v>
      </c>
      <c r="Q25" s="4">
        <f t="shared" si="7"/>
        <v>50.7148148</v>
      </c>
      <c r="R25" s="4">
        <v>265.1</v>
      </c>
      <c r="S25" s="19">
        <f t="shared" si="8"/>
        <v>56.5962963</v>
      </c>
      <c r="T25">
        <v>0</v>
      </c>
    </row>
    <row r="26" ht="14.25" spans="1:20">
      <c r="A26" s="2">
        <v>2011</v>
      </c>
      <c r="B26" s="9">
        <v>382.8</v>
      </c>
      <c r="C26" s="2">
        <f t="shared" si="0"/>
        <v>76.3</v>
      </c>
      <c r="D26" s="15">
        <v>367</v>
      </c>
      <c r="E26" s="17">
        <f t="shared" si="1"/>
        <v>33.70312</v>
      </c>
      <c r="F26" s="4">
        <v>385.3</v>
      </c>
      <c r="G26" s="4">
        <f t="shared" si="2"/>
        <v>36.7031</v>
      </c>
      <c r="H26" s="4">
        <v>314.5</v>
      </c>
      <c r="I26" s="4">
        <f t="shared" si="3"/>
        <v>-22.14063</v>
      </c>
      <c r="J26" s="18">
        <v>423.7</v>
      </c>
      <c r="K26" s="17">
        <f t="shared" si="4"/>
        <v>30.28148</v>
      </c>
      <c r="L26" s="4">
        <v>31.3</v>
      </c>
      <c r="M26" s="4">
        <f t="shared" si="5"/>
        <v>-15.265625</v>
      </c>
      <c r="N26" s="4">
        <v>41.3</v>
      </c>
      <c r="O26" s="4">
        <f t="shared" si="6"/>
        <v>-12.43125</v>
      </c>
      <c r="P26" s="18">
        <v>65.1</v>
      </c>
      <c r="Q26" s="4">
        <f t="shared" si="7"/>
        <v>-26.9851852</v>
      </c>
      <c r="R26" s="4">
        <v>165.7</v>
      </c>
      <c r="S26" s="19">
        <f t="shared" si="8"/>
        <v>-42.8037037</v>
      </c>
      <c r="T26">
        <v>0</v>
      </c>
    </row>
    <row r="27" s="3" customFormat="1" ht="14.25" spans="1:20">
      <c r="A27" s="8">
        <v>2012</v>
      </c>
      <c r="B27" s="10">
        <v>333.6</v>
      </c>
      <c r="C27" s="8">
        <f t="shared" si="0"/>
        <v>27.1</v>
      </c>
      <c r="D27" s="13">
        <v>425.5</v>
      </c>
      <c r="E27" s="25">
        <f t="shared" si="1"/>
        <v>92.20312</v>
      </c>
      <c r="F27" s="8">
        <v>419.6</v>
      </c>
      <c r="G27" s="8">
        <f t="shared" si="2"/>
        <v>71.0031</v>
      </c>
      <c r="H27" s="8">
        <v>332.4</v>
      </c>
      <c r="I27" s="8">
        <f t="shared" si="3"/>
        <v>-4.24063000000001</v>
      </c>
      <c r="J27" s="30">
        <v>371.2</v>
      </c>
      <c r="K27" s="25">
        <f t="shared" si="4"/>
        <v>-22.21852</v>
      </c>
      <c r="L27" s="8">
        <v>62.4</v>
      </c>
      <c r="M27" s="8">
        <f t="shared" si="5"/>
        <v>15.834375</v>
      </c>
      <c r="N27" s="8">
        <v>44.5</v>
      </c>
      <c r="O27" s="8">
        <f t="shared" si="6"/>
        <v>-9.23125</v>
      </c>
      <c r="P27" s="30">
        <v>131.6</v>
      </c>
      <c r="Q27" s="8">
        <f t="shared" si="7"/>
        <v>39.5148148</v>
      </c>
      <c r="R27" s="8">
        <v>306.5</v>
      </c>
      <c r="S27" s="25">
        <f t="shared" si="8"/>
        <v>97.9962963</v>
      </c>
      <c r="T27" s="3">
        <v>0</v>
      </c>
    </row>
    <row r="28" ht="14.25" spans="1:20">
      <c r="A28" s="2">
        <v>2013</v>
      </c>
      <c r="B28" s="9">
        <v>274.6</v>
      </c>
      <c r="C28" s="2">
        <f t="shared" si="0"/>
        <v>-31.9</v>
      </c>
      <c r="D28" s="15">
        <v>273.6</v>
      </c>
      <c r="E28" s="17">
        <f t="shared" si="1"/>
        <v>-59.69688</v>
      </c>
      <c r="F28" s="4">
        <v>311.6</v>
      </c>
      <c r="G28" s="4">
        <f t="shared" si="2"/>
        <v>-36.9969</v>
      </c>
      <c r="H28" s="4">
        <v>275.7</v>
      </c>
      <c r="I28" s="4">
        <f t="shared" si="3"/>
        <v>-60.94063</v>
      </c>
      <c r="J28" s="18">
        <v>375.3</v>
      </c>
      <c r="K28" s="17">
        <f t="shared" si="4"/>
        <v>-18.11852</v>
      </c>
      <c r="L28" s="4">
        <v>19</v>
      </c>
      <c r="M28" s="4">
        <f t="shared" si="5"/>
        <v>-27.565625</v>
      </c>
      <c r="N28" s="4">
        <v>33.1</v>
      </c>
      <c r="O28" s="4">
        <f t="shared" si="6"/>
        <v>-20.63125</v>
      </c>
      <c r="P28" s="18">
        <v>50.8</v>
      </c>
      <c r="Q28" s="4">
        <f t="shared" si="7"/>
        <v>-41.2851852</v>
      </c>
      <c r="R28" s="4">
        <v>123.8</v>
      </c>
      <c r="S28" s="19">
        <f t="shared" si="8"/>
        <v>-84.7037037</v>
      </c>
      <c r="T28">
        <v>0</v>
      </c>
    </row>
    <row r="29" ht="14.25" spans="1:20">
      <c r="A29" s="2">
        <v>2014</v>
      </c>
      <c r="B29" s="9">
        <v>455.6</v>
      </c>
      <c r="C29" s="2">
        <f t="shared" si="0"/>
        <v>149.1</v>
      </c>
      <c r="D29" s="15">
        <v>407.9</v>
      </c>
      <c r="E29" s="17">
        <f t="shared" si="1"/>
        <v>74.60312</v>
      </c>
      <c r="F29" s="4">
        <v>362</v>
      </c>
      <c r="G29" s="4">
        <f t="shared" si="2"/>
        <v>13.4031</v>
      </c>
      <c r="H29" s="4">
        <v>351.6</v>
      </c>
      <c r="I29" s="4">
        <f t="shared" si="3"/>
        <v>14.95937</v>
      </c>
      <c r="J29" s="18">
        <v>571.9</v>
      </c>
      <c r="K29" s="17">
        <f t="shared" si="4"/>
        <v>178.48148</v>
      </c>
      <c r="L29" s="4">
        <v>37.4</v>
      </c>
      <c r="M29" s="4">
        <f t="shared" si="5"/>
        <v>-9.165625</v>
      </c>
      <c r="N29" s="4">
        <v>31.5</v>
      </c>
      <c r="O29" s="4">
        <f t="shared" si="6"/>
        <v>-22.23125</v>
      </c>
      <c r="P29" s="18">
        <v>63.4</v>
      </c>
      <c r="Q29" s="4">
        <f t="shared" si="7"/>
        <v>-28.6851852</v>
      </c>
      <c r="R29" s="4">
        <v>189.7</v>
      </c>
      <c r="S29" s="19">
        <f t="shared" si="8"/>
        <v>-18.8037037</v>
      </c>
      <c r="T29">
        <v>0</v>
      </c>
    </row>
    <row r="30" ht="14.25" spans="1:20">
      <c r="A30" s="2">
        <v>2015</v>
      </c>
      <c r="B30" s="9">
        <v>236.2</v>
      </c>
      <c r="C30" s="2">
        <f t="shared" si="0"/>
        <v>-70.3</v>
      </c>
      <c r="D30" s="15">
        <v>288.8</v>
      </c>
      <c r="E30" s="17">
        <f t="shared" si="1"/>
        <v>-44.49688</v>
      </c>
      <c r="F30" s="26">
        <v>298.6</v>
      </c>
      <c r="G30" s="4">
        <f t="shared" si="2"/>
        <v>-49.9969</v>
      </c>
      <c r="H30" s="26">
        <v>308.9</v>
      </c>
      <c r="I30" s="4">
        <f t="shared" si="3"/>
        <v>-27.74063</v>
      </c>
      <c r="J30" s="18">
        <f>AVERAGE(J3:J29)</f>
        <v>393.418518518518</v>
      </c>
      <c r="L30" s="26">
        <v>72.7</v>
      </c>
      <c r="M30" s="4">
        <f t="shared" si="5"/>
        <v>26.134375</v>
      </c>
      <c r="N30" s="26">
        <v>101.2</v>
      </c>
      <c r="O30" s="4">
        <f t="shared" si="6"/>
        <v>47.46875</v>
      </c>
      <c r="P30" s="31">
        <f>AVERAGE(P3:P29)</f>
        <v>92.0851851851852</v>
      </c>
      <c r="R30" s="34">
        <f>AVERAGE(R3:R29)</f>
        <v>208.503703703704</v>
      </c>
      <c r="T30">
        <v>0</v>
      </c>
    </row>
    <row r="31" ht="14.25" spans="1:20">
      <c r="A31" s="2">
        <v>2016</v>
      </c>
      <c r="B31" s="9">
        <v>313</v>
      </c>
      <c r="C31" s="2">
        <f t="shared" si="0"/>
        <v>6.5</v>
      </c>
      <c r="D31" s="15">
        <v>349.1</v>
      </c>
      <c r="E31" s="17">
        <f t="shared" si="1"/>
        <v>15.80312</v>
      </c>
      <c r="F31" s="26">
        <v>374.6</v>
      </c>
      <c r="G31" s="4">
        <f t="shared" si="2"/>
        <v>26.0031</v>
      </c>
      <c r="H31" s="26">
        <v>464.2</v>
      </c>
      <c r="I31" s="4">
        <f t="shared" si="3"/>
        <v>127.55937</v>
      </c>
      <c r="K31" s="32"/>
      <c r="L31" s="26">
        <v>47.1</v>
      </c>
      <c r="M31" s="4">
        <f t="shared" si="5"/>
        <v>0.534375000000004</v>
      </c>
      <c r="N31" s="26">
        <v>20.8</v>
      </c>
      <c r="O31" s="4">
        <f t="shared" si="6"/>
        <v>-32.93125</v>
      </c>
      <c r="T31">
        <v>0</v>
      </c>
    </row>
    <row r="32" ht="14.25" spans="1:20">
      <c r="A32" s="2">
        <v>2017</v>
      </c>
      <c r="B32" s="9">
        <v>341.7</v>
      </c>
      <c r="C32" s="2">
        <f t="shared" si="0"/>
        <v>35.2</v>
      </c>
      <c r="D32" s="15">
        <v>391.5</v>
      </c>
      <c r="E32" s="17">
        <f t="shared" si="1"/>
        <v>58.20312</v>
      </c>
      <c r="F32" s="26">
        <v>355</v>
      </c>
      <c r="G32" s="4">
        <f t="shared" si="2"/>
        <v>6.40309999999999</v>
      </c>
      <c r="H32" s="26">
        <v>353.5</v>
      </c>
      <c r="I32" s="4">
        <f t="shared" si="3"/>
        <v>16.85937</v>
      </c>
      <c r="K32" s="32"/>
      <c r="L32" s="26">
        <v>74</v>
      </c>
      <c r="M32" s="4">
        <f t="shared" si="5"/>
        <v>27.434375</v>
      </c>
      <c r="N32" s="26">
        <v>49.4</v>
      </c>
      <c r="O32" s="4">
        <f t="shared" si="6"/>
        <v>-4.33125</v>
      </c>
      <c r="T32">
        <v>0</v>
      </c>
    </row>
    <row r="33" spans="1:20">
      <c r="A33" s="2">
        <v>2018</v>
      </c>
      <c r="B33" s="10">
        <v>390</v>
      </c>
      <c r="C33" s="2">
        <f>B33-309.2</f>
        <v>80.8</v>
      </c>
      <c r="D33" s="4">
        <v>480.3</v>
      </c>
      <c r="E33" s="17">
        <f t="shared" si="1"/>
        <v>147.00312</v>
      </c>
      <c r="F33" s="26">
        <v>472.5</v>
      </c>
      <c r="G33" s="4">
        <f t="shared" si="2"/>
        <v>123.9031</v>
      </c>
      <c r="H33" s="26">
        <v>523.7</v>
      </c>
      <c r="I33" s="4">
        <f t="shared" si="3"/>
        <v>187.05937</v>
      </c>
      <c r="K33" s="32"/>
      <c r="L33" s="26">
        <v>68.2</v>
      </c>
      <c r="M33" s="4">
        <f t="shared" si="5"/>
        <v>21.634375</v>
      </c>
      <c r="N33" s="26">
        <v>99</v>
      </c>
      <c r="O33" s="4">
        <f t="shared" si="6"/>
        <v>45.26875</v>
      </c>
      <c r="T33">
        <v>0</v>
      </c>
    </row>
    <row r="34" s="3" customFormat="1" spans="1:20">
      <c r="A34" s="8">
        <v>2019</v>
      </c>
      <c r="B34" s="10">
        <v>324.5</v>
      </c>
      <c r="C34" s="8">
        <f>B34-306.5</f>
        <v>18</v>
      </c>
      <c r="D34" s="8">
        <v>456.8</v>
      </c>
      <c r="E34" s="25">
        <f t="shared" si="1"/>
        <v>123.50312</v>
      </c>
      <c r="F34" s="10">
        <v>434.2</v>
      </c>
      <c r="G34" s="8">
        <f t="shared" si="2"/>
        <v>85.6031</v>
      </c>
      <c r="H34" s="10">
        <v>418.5</v>
      </c>
      <c r="I34" s="8">
        <f t="shared" si="3"/>
        <v>81.85937</v>
      </c>
      <c r="J34" s="30"/>
      <c r="K34" s="33"/>
      <c r="L34" s="10">
        <v>45.5</v>
      </c>
      <c r="M34" s="8">
        <f t="shared" si="5"/>
        <v>-1.065625</v>
      </c>
      <c r="N34" s="10">
        <v>56.4</v>
      </c>
      <c r="O34" s="8">
        <f t="shared" si="6"/>
        <v>2.66875</v>
      </c>
      <c r="P34" s="30"/>
      <c r="Q34" s="8"/>
      <c r="R34" s="8"/>
      <c r="S34" s="25"/>
      <c r="T34" s="3">
        <v>0</v>
      </c>
    </row>
    <row r="35" s="16" customFormat="1" spans="1:19">
      <c r="A35" s="2" t="s">
        <v>14</v>
      </c>
      <c r="B35" s="4">
        <f>AVERAGE(B3:B34)</f>
        <v>310.734375</v>
      </c>
      <c r="C35" s="2"/>
      <c r="D35" s="4">
        <f>AVERAGE(D3:D34)</f>
        <v>333.296875</v>
      </c>
      <c r="E35" s="17"/>
      <c r="F35" s="4">
        <f>AVERAGE(F3:F34)</f>
        <v>348.596875</v>
      </c>
      <c r="G35" s="4"/>
      <c r="H35" s="4">
        <f>AVERAGE(H3:H34)</f>
        <v>336.640625</v>
      </c>
      <c r="I35" s="4"/>
      <c r="J35" s="18"/>
      <c r="K35" s="17"/>
      <c r="L35" s="34">
        <f>AVERAGE(L3:L34)</f>
        <v>46.565625</v>
      </c>
      <c r="M35" s="4"/>
      <c r="N35" s="34">
        <f>AVERAGE(N3:N34)</f>
        <v>53.73125</v>
      </c>
      <c r="O35" s="4"/>
      <c r="P35" s="18"/>
      <c r="Q35" s="4"/>
      <c r="R35" s="4"/>
      <c r="S35" s="19"/>
    </row>
  </sheetData>
  <mergeCells count="3">
    <mergeCell ref="A1:E1"/>
    <mergeCell ref="F1:K1"/>
    <mergeCell ref="L1:S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4"/>
  <sheetViews>
    <sheetView workbookViewId="0">
      <selection activeCell="E1" sqref="E1:E33"/>
    </sheetView>
  </sheetViews>
  <sheetFormatPr defaultColWidth="9" defaultRowHeight="13.5"/>
  <cols>
    <col min="2" max="2" width="10.375" style="4"/>
    <col min="3" max="3" width="9.375" style="4"/>
    <col min="4" max="5" width="11.5" style="4"/>
    <col min="6" max="6" width="7.13333333333333" style="4" customWidth="1"/>
    <col min="7" max="7" width="8.75" style="4" customWidth="1"/>
    <col min="8" max="8" width="6.38333333333333" style="4" customWidth="1"/>
    <col min="9" max="9" width="6.88333333333333" style="4" customWidth="1"/>
    <col min="10" max="10" width="9.375" style="4"/>
    <col min="11" max="11" width="6.25" style="5" customWidth="1"/>
    <col min="12" max="12" width="9.375" style="4"/>
    <col min="13" max="13" width="6.13333333333333" style="4" customWidth="1"/>
    <col min="14" max="14" width="11.5" style="4"/>
    <col min="15" max="16" width="10.375" style="4"/>
    <col min="17" max="17" width="12.625" style="4"/>
    <col min="18" max="18" width="11.5" style="4"/>
    <col min="19" max="19" width="12.625" style="4"/>
    <col min="20" max="20" width="9" style="4"/>
    <col min="21" max="21" width="12.625" style="4"/>
    <col min="22" max="22" width="11.5" style="5"/>
    <col min="23" max="23" width="7.13333333333333" style="5" customWidth="1"/>
    <col min="24" max="24" width="9.375" style="4"/>
    <col min="25" max="25" width="11.5" style="5"/>
    <col min="26" max="26" width="9.375" style="5"/>
    <col min="27" max="27" width="12.625"/>
  </cols>
  <sheetData>
    <row r="1" ht="14.25" spans="1:26">
      <c r="A1" s="6" t="s">
        <v>3</v>
      </c>
      <c r="B1" s="7" t="s">
        <v>10</v>
      </c>
      <c r="C1" s="7" t="s">
        <v>11</v>
      </c>
      <c r="D1" s="7" t="s">
        <v>15</v>
      </c>
      <c r="E1" s="7" t="s">
        <v>8</v>
      </c>
      <c r="F1" s="7" t="s">
        <v>16</v>
      </c>
      <c r="G1" s="7" t="s">
        <v>17</v>
      </c>
      <c r="H1" s="7" t="s">
        <v>18</v>
      </c>
      <c r="I1" s="7" t="s">
        <v>6</v>
      </c>
      <c r="J1" s="7" t="s">
        <v>19</v>
      </c>
      <c r="K1" s="11" t="s">
        <v>4</v>
      </c>
      <c r="L1" s="7" t="s">
        <v>20</v>
      </c>
      <c r="M1" s="7" t="s">
        <v>7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  <c r="T1" s="7" t="s">
        <v>27</v>
      </c>
      <c r="U1" s="7" t="s">
        <v>28</v>
      </c>
      <c r="V1" s="11" t="s">
        <v>29</v>
      </c>
      <c r="W1" s="11" t="s">
        <v>30</v>
      </c>
      <c r="X1" s="7" t="s">
        <v>31</v>
      </c>
      <c r="Y1" s="11" t="s">
        <v>32</v>
      </c>
      <c r="Z1" s="11" t="s">
        <v>33</v>
      </c>
    </row>
    <row r="2" spans="1:27">
      <c r="A2">
        <v>1988</v>
      </c>
      <c r="B2" s="4">
        <v>52.1</v>
      </c>
      <c r="C2" s="4">
        <v>73.8</v>
      </c>
      <c r="D2" s="4">
        <v>237.6</v>
      </c>
      <c r="E2" s="4">
        <v>398</v>
      </c>
      <c r="F2" s="4">
        <v>393.7</v>
      </c>
      <c r="G2" s="4">
        <v>272.2</v>
      </c>
      <c r="H2" s="4">
        <v>401.4</v>
      </c>
      <c r="I2" s="4">
        <v>255.4</v>
      </c>
      <c r="J2" s="4">
        <v>368</v>
      </c>
      <c r="K2" s="12">
        <v>217.6</v>
      </c>
      <c r="L2" s="9">
        <v>431.6</v>
      </c>
      <c r="M2" s="9">
        <v>204.7</v>
      </c>
      <c r="N2" s="9">
        <v>530.2</v>
      </c>
      <c r="O2" s="9">
        <v>494.1</v>
      </c>
      <c r="P2" s="9">
        <v>471.1</v>
      </c>
      <c r="Q2" s="9">
        <v>518.4</v>
      </c>
      <c r="R2" s="9">
        <v>460.9</v>
      </c>
      <c r="S2" s="9">
        <v>367</v>
      </c>
      <c r="T2" s="9">
        <v>497</v>
      </c>
      <c r="U2" s="9">
        <v>455.2</v>
      </c>
      <c r="V2" s="5">
        <v>442.6</v>
      </c>
      <c r="W2" s="5">
        <v>571.9</v>
      </c>
      <c r="X2" s="9">
        <v>478.8</v>
      </c>
      <c r="Y2" s="5">
        <v>756.5</v>
      </c>
      <c r="Z2" s="5">
        <v>690.2</v>
      </c>
      <c r="AA2">
        <f>AVERAGE(B2:Z2)</f>
        <v>401.6</v>
      </c>
    </row>
    <row r="3" spans="1:27">
      <c r="A3">
        <v>1989</v>
      </c>
      <c r="B3" s="4">
        <v>48.8</v>
      </c>
      <c r="C3" s="4">
        <v>91.4</v>
      </c>
      <c r="D3" s="4">
        <v>318.4</v>
      </c>
      <c r="E3" s="4">
        <v>440.3</v>
      </c>
      <c r="F3" s="4">
        <v>480.4</v>
      </c>
      <c r="G3" s="4">
        <v>321.9</v>
      </c>
      <c r="H3" s="4">
        <v>345.4</v>
      </c>
      <c r="I3" s="4">
        <v>407</v>
      </c>
      <c r="J3" s="4">
        <v>483.1</v>
      </c>
      <c r="K3" s="12">
        <v>309.9</v>
      </c>
      <c r="L3" s="9">
        <v>638.3</v>
      </c>
      <c r="M3" s="9">
        <v>485.6</v>
      </c>
      <c r="N3" s="9">
        <v>669.9</v>
      </c>
      <c r="O3" s="9">
        <v>653.3</v>
      </c>
      <c r="P3" s="9">
        <v>566.8</v>
      </c>
      <c r="Q3" s="9">
        <v>589.1</v>
      </c>
      <c r="R3" s="9">
        <v>557.9</v>
      </c>
      <c r="S3" s="9">
        <v>598.7</v>
      </c>
      <c r="T3" s="9">
        <v>560.5</v>
      </c>
      <c r="U3" s="9">
        <v>431.2</v>
      </c>
      <c r="V3" s="5">
        <v>522.3</v>
      </c>
      <c r="W3" s="5">
        <v>595.2</v>
      </c>
      <c r="X3" s="9">
        <v>687.4</v>
      </c>
      <c r="Y3" s="5">
        <v>925</v>
      </c>
      <c r="Z3" s="5">
        <v>833.9</v>
      </c>
      <c r="AA3">
        <f t="shared" ref="AA3:AA34" si="0">AVERAGE(B3:Z3)</f>
        <v>502.468</v>
      </c>
    </row>
    <row r="4" spans="1:27">
      <c r="A4">
        <v>1990</v>
      </c>
      <c r="B4" s="4">
        <v>17.5</v>
      </c>
      <c r="C4" s="4">
        <v>30.7</v>
      </c>
      <c r="D4" s="4">
        <v>171.1</v>
      </c>
      <c r="E4" s="4">
        <v>254.9</v>
      </c>
      <c r="F4" s="4">
        <v>333.1</v>
      </c>
      <c r="G4" s="4">
        <v>246</v>
      </c>
      <c r="H4" s="4">
        <v>327.4</v>
      </c>
      <c r="I4" s="4">
        <v>246.7</v>
      </c>
      <c r="J4" s="4">
        <v>327.8</v>
      </c>
      <c r="K4" s="12">
        <v>206</v>
      </c>
      <c r="L4" s="9">
        <v>484.8</v>
      </c>
      <c r="M4" s="9">
        <v>293.5</v>
      </c>
      <c r="N4" s="9">
        <v>342.3</v>
      </c>
      <c r="O4" s="9">
        <v>463.3</v>
      </c>
      <c r="P4" s="9">
        <v>483.3</v>
      </c>
      <c r="Q4" s="9">
        <v>591.8</v>
      </c>
      <c r="R4" s="9">
        <v>374.6</v>
      </c>
      <c r="S4" s="9">
        <v>346.9</v>
      </c>
      <c r="T4" s="9">
        <v>454.5</v>
      </c>
      <c r="U4" s="9">
        <v>428.3</v>
      </c>
      <c r="V4" s="5">
        <v>306.8</v>
      </c>
      <c r="W4" s="5">
        <v>523.3</v>
      </c>
      <c r="X4" s="9">
        <v>401.5</v>
      </c>
      <c r="Y4" s="5">
        <v>654.6</v>
      </c>
      <c r="Z4" s="5">
        <v>569</v>
      </c>
      <c r="AA4">
        <f t="shared" si="0"/>
        <v>355.188</v>
      </c>
    </row>
    <row r="5" spans="1:27">
      <c r="A5">
        <v>1991</v>
      </c>
      <c r="B5" s="4">
        <v>37.4</v>
      </c>
      <c r="C5" s="4">
        <v>32.6</v>
      </c>
      <c r="D5" s="4">
        <v>185.4</v>
      </c>
      <c r="E5" s="4">
        <v>278</v>
      </c>
      <c r="F5" s="4">
        <v>243.2</v>
      </c>
      <c r="G5" s="4">
        <v>197.7</v>
      </c>
      <c r="H5" s="4">
        <v>208.4</v>
      </c>
      <c r="I5" s="4">
        <v>298.5</v>
      </c>
      <c r="J5" s="4">
        <v>253.1</v>
      </c>
      <c r="K5" s="12">
        <v>250.2</v>
      </c>
      <c r="L5" s="9">
        <v>491.7</v>
      </c>
      <c r="M5" s="9">
        <v>330.2</v>
      </c>
      <c r="N5" s="9">
        <v>498.1</v>
      </c>
      <c r="O5" s="9">
        <v>542.6</v>
      </c>
      <c r="P5" s="9">
        <v>452.1</v>
      </c>
      <c r="Q5" s="9">
        <v>558.7</v>
      </c>
      <c r="R5" s="9">
        <v>300.9</v>
      </c>
      <c r="S5" s="9">
        <v>334.1</v>
      </c>
      <c r="T5" s="9">
        <v>388.8</v>
      </c>
      <c r="U5" s="9">
        <v>325.3</v>
      </c>
      <c r="V5" s="5">
        <v>413.1</v>
      </c>
      <c r="W5" s="5">
        <v>521.3</v>
      </c>
      <c r="X5" s="9">
        <v>440</v>
      </c>
      <c r="Y5" s="5">
        <v>668</v>
      </c>
      <c r="Z5" s="5">
        <v>596.6</v>
      </c>
      <c r="AA5">
        <f t="shared" si="0"/>
        <v>353.84</v>
      </c>
    </row>
    <row r="6" spans="1:27">
      <c r="A6">
        <v>1992</v>
      </c>
      <c r="B6" s="4">
        <v>54.2</v>
      </c>
      <c r="C6" s="4">
        <v>44.6</v>
      </c>
      <c r="D6" s="4">
        <v>230</v>
      </c>
      <c r="E6" s="4">
        <v>350.3</v>
      </c>
      <c r="F6" s="4">
        <v>425.2</v>
      </c>
      <c r="G6" s="4">
        <v>271.7</v>
      </c>
      <c r="H6" s="4">
        <v>460.5</v>
      </c>
      <c r="I6" s="4">
        <v>256.8</v>
      </c>
      <c r="J6" s="4">
        <v>269.8</v>
      </c>
      <c r="K6" s="12">
        <v>217.1</v>
      </c>
      <c r="L6" s="9">
        <v>466.9</v>
      </c>
      <c r="M6" s="9">
        <v>383.3</v>
      </c>
      <c r="N6" s="9">
        <v>405.2</v>
      </c>
      <c r="O6" s="9">
        <v>526.9</v>
      </c>
      <c r="P6" s="9">
        <v>623.7</v>
      </c>
      <c r="Q6" s="9">
        <v>555.7</v>
      </c>
      <c r="R6" s="9">
        <v>404.9</v>
      </c>
      <c r="S6" s="9">
        <v>436.9</v>
      </c>
      <c r="T6" s="9">
        <v>562.1</v>
      </c>
      <c r="U6" s="9">
        <v>466.3</v>
      </c>
      <c r="V6" s="5">
        <v>385</v>
      </c>
      <c r="W6" s="5">
        <v>411.7</v>
      </c>
      <c r="X6" s="9">
        <v>577.3</v>
      </c>
      <c r="Y6" s="5">
        <v>727.7</v>
      </c>
      <c r="Z6" s="5">
        <v>688.8</v>
      </c>
      <c r="AA6">
        <f t="shared" si="0"/>
        <v>408.104</v>
      </c>
    </row>
    <row r="7" spans="1:27">
      <c r="A7">
        <v>1993</v>
      </c>
      <c r="B7" s="4">
        <v>22.5</v>
      </c>
      <c r="C7" s="4">
        <v>32.2</v>
      </c>
      <c r="D7" s="4">
        <v>169.9</v>
      </c>
      <c r="E7" s="4">
        <v>397.5</v>
      </c>
      <c r="F7" s="4">
        <v>402.7</v>
      </c>
      <c r="G7" s="4">
        <v>237.8</v>
      </c>
      <c r="H7" s="4">
        <v>454.6</v>
      </c>
      <c r="I7" s="4">
        <v>233</v>
      </c>
      <c r="J7" s="4">
        <v>344.8</v>
      </c>
      <c r="K7" s="12">
        <v>302.3</v>
      </c>
      <c r="L7" s="9">
        <v>523.4</v>
      </c>
      <c r="M7" s="9">
        <v>362.5</v>
      </c>
      <c r="N7" s="9">
        <v>575.1</v>
      </c>
      <c r="O7" s="9">
        <v>506</v>
      </c>
      <c r="P7" s="9">
        <v>457.9</v>
      </c>
      <c r="Q7" s="9">
        <v>642.6</v>
      </c>
      <c r="R7" s="9">
        <v>542.2</v>
      </c>
      <c r="S7" s="9">
        <v>358</v>
      </c>
      <c r="T7" s="9">
        <v>355.9</v>
      </c>
      <c r="U7" s="9">
        <v>364.9</v>
      </c>
      <c r="V7" s="5">
        <v>479.2</v>
      </c>
      <c r="W7" s="5">
        <v>581.8</v>
      </c>
      <c r="X7" s="9">
        <v>465</v>
      </c>
      <c r="Y7" s="5">
        <v>658</v>
      </c>
      <c r="Z7" s="5">
        <v>733.5</v>
      </c>
      <c r="AA7">
        <f t="shared" si="0"/>
        <v>408.132</v>
      </c>
    </row>
    <row r="8" spans="1:27">
      <c r="A8">
        <v>1994</v>
      </c>
      <c r="B8" s="4">
        <v>43.5</v>
      </c>
      <c r="C8" s="4">
        <v>45.2</v>
      </c>
      <c r="D8" s="4">
        <v>212.2</v>
      </c>
      <c r="E8" s="4">
        <v>290</v>
      </c>
      <c r="F8" s="4">
        <v>418.1</v>
      </c>
      <c r="G8" s="4">
        <v>265.3</v>
      </c>
      <c r="H8" s="4">
        <v>358.3</v>
      </c>
      <c r="I8" s="4">
        <v>274.7</v>
      </c>
      <c r="J8" s="4">
        <v>397.6</v>
      </c>
      <c r="K8" s="12">
        <v>162.7</v>
      </c>
      <c r="L8" s="9">
        <v>424.8</v>
      </c>
      <c r="M8" s="9">
        <v>329.6</v>
      </c>
      <c r="N8" s="9">
        <v>526.8</v>
      </c>
      <c r="O8" s="9">
        <v>489.1</v>
      </c>
      <c r="P8" s="9">
        <v>549.5</v>
      </c>
      <c r="Q8" s="9">
        <v>384</v>
      </c>
      <c r="R8" s="9">
        <v>361.1</v>
      </c>
      <c r="S8" s="9">
        <v>358.4</v>
      </c>
      <c r="T8" s="9">
        <v>437.3</v>
      </c>
      <c r="U8" s="9">
        <v>396.3</v>
      </c>
      <c r="V8" s="5">
        <v>341.4</v>
      </c>
      <c r="W8" s="5">
        <v>441.4</v>
      </c>
      <c r="X8" s="9">
        <v>566.5</v>
      </c>
      <c r="Y8" s="5">
        <v>721.6</v>
      </c>
      <c r="Z8" s="5">
        <v>622.1</v>
      </c>
      <c r="AA8">
        <f t="shared" si="0"/>
        <v>376.7</v>
      </c>
    </row>
    <row r="9" spans="1:27">
      <c r="A9">
        <v>1995</v>
      </c>
      <c r="B9" s="4">
        <v>36</v>
      </c>
      <c r="C9" s="4">
        <v>23.6</v>
      </c>
      <c r="D9" s="4">
        <v>167.3</v>
      </c>
      <c r="E9" s="4">
        <v>244.6</v>
      </c>
      <c r="F9" s="4">
        <v>379</v>
      </c>
      <c r="G9" s="4">
        <v>203.7</v>
      </c>
      <c r="H9" s="4">
        <v>371.5</v>
      </c>
      <c r="I9" s="4">
        <v>265.2</v>
      </c>
      <c r="J9" s="4">
        <v>354.9</v>
      </c>
      <c r="K9" s="12">
        <v>223.6</v>
      </c>
      <c r="L9" s="9">
        <v>447.9</v>
      </c>
      <c r="M9" s="9">
        <v>285.1</v>
      </c>
      <c r="N9" s="9">
        <v>491.8</v>
      </c>
      <c r="O9" s="9">
        <v>613.6</v>
      </c>
      <c r="P9" s="9">
        <v>651.3</v>
      </c>
      <c r="Q9" s="9">
        <v>508.2</v>
      </c>
      <c r="R9" s="9">
        <v>323.6</v>
      </c>
      <c r="S9" s="9">
        <v>412</v>
      </c>
      <c r="T9" s="9">
        <v>478.6</v>
      </c>
      <c r="U9" s="9">
        <v>458.2</v>
      </c>
      <c r="V9" s="5">
        <v>376.3</v>
      </c>
      <c r="W9" s="5">
        <v>553.7</v>
      </c>
      <c r="X9" s="9">
        <v>535.9</v>
      </c>
      <c r="Y9" s="5">
        <v>746.5</v>
      </c>
      <c r="Z9" s="5">
        <v>648.6</v>
      </c>
      <c r="AA9">
        <f t="shared" si="0"/>
        <v>392.028</v>
      </c>
    </row>
    <row r="10" spans="1:27">
      <c r="A10">
        <v>1996</v>
      </c>
      <c r="B10" s="4">
        <v>55.4</v>
      </c>
      <c r="C10" s="4">
        <v>47.8</v>
      </c>
      <c r="D10" s="4">
        <v>174.7</v>
      </c>
      <c r="E10" s="4">
        <v>267.2</v>
      </c>
      <c r="F10" s="4">
        <v>402.1</v>
      </c>
      <c r="G10" s="4">
        <v>187.8</v>
      </c>
      <c r="H10" s="4">
        <v>351.2</v>
      </c>
      <c r="I10" s="4">
        <v>372.1</v>
      </c>
      <c r="J10" s="4">
        <v>326</v>
      </c>
      <c r="K10" s="12">
        <v>269.7</v>
      </c>
      <c r="L10" s="9">
        <v>420</v>
      </c>
      <c r="M10" s="9">
        <v>311.9</v>
      </c>
      <c r="N10" s="9">
        <v>457.9</v>
      </c>
      <c r="O10" s="9">
        <v>570.4</v>
      </c>
      <c r="P10" s="9">
        <v>500</v>
      </c>
      <c r="Q10" s="9">
        <v>521.3</v>
      </c>
      <c r="R10" s="9">
        <v>395.4</v>
      </c>
      <c r="S10" s="9">
        <v>407</v>
      </c>
      <c r="T10" s="9">
        <v>469.4</v>
      </c>
      <c r="U10" s="9">
        <v>329.5</v>
      </c>
      <c r="V10" s="5">
        <v>360</v>
      </c>
      <c r="W10" s="5">
        <v>525.9</v>
      </c>
      <c r="X10" s="9">
        <v>462.7</v>
      </c>
      <c r="Y10" s="5">
        <v>592.6</v>
      </c>
      <c r="Z10" s="5">
        <v>502.7</v>
      </c>
      <c r="AA10">
        <f t="shared" si="0"/>
        <v>371.228</v>
      </c>
    </row>
    <row r="11" spans="1:27">
      <c r="A11">
        <v>1997</v>
      </c>
      <c r="B11" s="4">
        <v>41.9</v>
      </c>
      <c r="C11" s="4">
        <v>64.4</v>
      </c>
      <c r="D11" s="4">
        <v>202.9</v>
      </c>
      <c r="E11" s="4">
        <v>312.9</v>
      </c>
      <c r="F11" s="4">
        <v>409.9</v>
      </c>
      <c r="G11" s="4">
        <v>318.1</v>
      </c>
      <c r="H11" s="4">
        <v>382.2</v>
      </c>
      <c r="I11" s="4">
        <v>326.2</v>
      </c>
      <c r="J11" s="4">
        <v>358.1</v>
      </c>
      <c r="K11" s="12">
        <v>244.9</v>
      </c>
      <c r="L11" s="9">
        <v>426.6</v>
      </c>
      <c r="M11" s="9">
        <v>317.3</v>
      </c>
      <c r="N11" s="9">
        <v>437.8</v>
      </c>
      <c r="O11" s="9">
        <v>546.3</v>
      </c>
      <c r="P11" s="9">
        <v>511.1</v>
      </c>
      <c r="Q11" s="9">
        <v>370.6</v>
      </c>
      <c r="R11" s="9">
        <v>435.5</v>
      </c>
      <c r="S11" s="9">
        <v>421.8</v>
      </c>
      <c r="T11" s="9">
        <v>450.2</v>
      </c>
      <c r="U11" s="9">
        <v>354.8</v>
      </c>
      <c r="V11" s="5">
        <v>323.2</v>
      </c>
      <c r="W11" s="5">
        <v>463.5</v>
      </c>
      <c r="X11" s="9">
        <v>542.9</v>
      </c>
      <c r="Y11" s="5">
        <v>631</v>
      </c>
      <c r="Z11" s="5">
        <v>686.2</v>
      </c>
      <c r="AA11">
        <f t="shared" si="0"/>
        <v>383.212</v>
      </c>
    </row>
    <row r="12" spans="1:27">
      <c r="A12">
        <v>1998</v>
      </c>
      <c r="B12" s="4">
        <v>65</v>
      </c>
      <c r="C12" s="4">
        <v>80.1</v>
      </c>
      <c r="D12" s="4">
        <v>213.7</v>
      </c>
      <c r="E12" s="4">
        <v>299.7</v>
      </c>
      <c r="F12" s="4">
        <v>460.3</v>
      </c>
      <c r="G12" s="4">
        <v>230.1</v>
      </c>
      <c r="H12" s="4">
        <v>340.9</v>
      </c>
      <c r="I12" s="4">
        <v>309.7</v>
      </c>
      <c r="J12" s="4">
        <v>347.3</v>
      </c>
      <c r="K12" s="12">
        <v>289.6</v>
      </c>
      <c r="L12" s="9">
        <v>549.3</v>
      </c>
      <c r="M12" s="9">
        <v>343.4</v>
      </c>
      <c r="N12" s="9">
        <v>501</v>
      </c>
      <c r="O12" s="9">
        <v>529.8</v>
      </c>
      <c r="P12" s="9">
        <v>532.3</v>
      </c>
      <c r="Q12" s="9">
        <v>638.4</v>
      </c>
      <c r="R12" s="9">
        <v>408.9</v>
      </c>
      <c r="S12" s="9">
        <v>358.3</v>
      </c>
      <c r="T12" s="9">
        <v>373.2</v>
      </c>
      <c r="U12" s="9">
        <v>338.2</v>
      </c>
      <c r="V12" s="5">
        <v>363.1</v>
      </c>
      <c r="W12" s="5">
        <v>602</v>
      </c>
      <c r="X12" s="9">
        <v>460.3</v>
      </c>
      <c r="Y12" s="5">
        <v>774.5</v>
      </c>
      <c r="Z12" s="5">
        <v>747.6</v>
      </c>
      <c r="AA12">
        <f t="shared" si="0"/>
        <v>406.268</v>
      </c>
    </row>
    <row r="13" spans="1:27">
      <c r="A13">
        <v>1999</v>
      </c>
      <c r="B13" s="4">
        <v>44.9</v>
      </c>
      <c r="C13" s="4">
        <v>36.3</v>
      </c>
      <c r="D13" s="4">
        <v>183.9</v>
      </c>
      <c r="E13" s="4">
        <v>308.6</v>
      </c>
      <c r="F13" s="4">
        <v>411.9</v>
      </c>
      <c r="G13" s="4">
        <v>280.5</v>
      </c>
      <c r="H13" s="4">
        <v>376.7</v>
      </c>
      <c r="I13" s="4">
        <v>326.6</v>
      </c>
      <c r="J13" s="4">
        <v>369.9</v>
      </c>
      <c r="K13" s="12">
        <v>335.3</v>
      </c>
      <c r="L13" s="9">
        <v>475.5</v>
      </c>
      <c r="M13" s="9">
        <v>347.6</v>
      </c>
      <c r="N13" s="9">
        <v>476.1</v>
      </c>
      <c r="O13" s="9">
        <v>613.3</v>
      </c>
      <c r="P13" s="9">
        <v>574.7</v>
      </c>
      <c r="Q13" s="9">
        <v>517.9</v>
      </c>
      <c r="R13" s="9">
        <v>489.2</v>
      </c>
      <c r="S13" s="9">
        <v>411.2</v>
      </c>
      <c r="T13" s="9">
        <v>585</v>
      </c>
      <c r="U13" s="9">
        <v>419.2</v>
      </c>
      <c r="V13" s="5">
        <v>436.4</v>
      </c>
      <c r="W13" s="5">
        <v>555.9</v>
      </c>
      <c r="X13" s="9">
        <v>551.1</v>
      </c>
      <c r="Y13" s="5">
        <v>803.8</v>
      </c>
      <c r="Z13" s="5">
        <v>749.2</v>
      </c>
      <c r="AA13">
        <f t="shared" si="0"/>
        <v>427.228</v>
      </c>
    </row>
    <row r="14" s="1" customFormat="1" ht="14.25" spans="1:27">
      <c r="A14" s="3">
        <v>2000</v>
      </c>
      <c r="B14" s="8">
        <v>25.9</v>
      </c>
      <c r="C14" s="8">
        <v>29.2</v>
      </c>
      <c r="D14" s="8">
        <v>212.4</v>
      </c>
      <c r="E14" s="8">
        <v>244</v>
      </c>
      <c r="F14" s="8">
        <v>343</v>
      </c>
      <c r="G14" s="8">
        <v>135</v>
      </c>
      <c r="H14" s="8">
        <v>365</v>
      </c>
      <c r="I14" s="13">
        <v>283</v>
      </c>
      <c r="J14" s="8">
        <v>247.3</v>
      </c>
      <c r="K14" s="14">
        <v>322.4</v>
      </c>
      <c r="L14" s="10">
        <v>509.1</v>
      </c>
      <c r="M14" s="10">
        <v>297.5</v>
      </c>
      <c r="N14" s="10">
        <v>471.6</v>
      </c>
      <c r="O14" s="10">
        <v>518.7</v>
      </c>
      <c r="P14" s="10">
        <v>423.9</v>
      </c>
      <c r="Q14" s="10">
        <v>651.9</v>
      </c>
      <c r="R14" s="8">
        <v>248.3</v>
      </c>
      <c r="S14" s="10">
        <v>267.4</v>
      </c>
      <c r="T14" s="10">
        <v>387.3</v>
      </c>
      <c r="U14" s="10">
        <v>309.8</v>
      </c>
      <c r="V14" s="1">
        <v>345.5</v>
      </c>
      <c r="W14" s="1">
        <v>558.3</v>
      </c>
      <c r="X14" s="10">
        <v>381</v>
      </c>
      <c r="Y14" s="1">
        <v>562.6</v>
      </c>
      <c r="Z14" s="1">
        <v>699.9</v>
      </c>
      <c r="AA14" s="3">
        <f t="shared" si="0"/>
        <v>353.6</v>
      </c>
    </row>
    <row r="15" ht="14.25" spans="1:27">
      <c r="A15">
        <v>2001</v>
      </c>
      <c r="B15" s="4">
        <v>28.3</v>
      </c>
      <c r="C15" s="4">
        <v>27.4</v>
      </c>
      <c r="D15" s="4">
        <v>123.6</v>
      </c>
      <c r="E15" s="4">
        <v>336.2</v>
      </c>
      <c r="F15" s="4">
        <v>397.8</v>
      </c>
      <c r="G15" s="4">
        <v>204.2</v>
      </c>
      <c r="H15" s="4">
        <v>256.9</v>
      </c>
      <c r="I15" s="15">
        <v>291.2</v>
      </c>
      <c r="J15" s="4">
        <v>356.6</v>
      </c>
      <c r="K15" s="12">
        <v>334.7</v>
      </c>
      <c r="L15" s="9">
        <v>491.2</v>
      </c>
      <c r="M15" s="9">
        <v>267</v>
      </c>
      <c r="N15" s="9">
        <v>408.7</v>
      </c>
      <c r="O15" s="9">
        <v>512.1</v>
      </c>
      <c r="P15" s="9">
        <v>492.7</v>
      </c>
      <c r="Q15" s="9">
        <v>555.3</v>
      </c>
      <c r="R15" s="4">
        <v>355.3</v>
      </c>
      <c r="S15" s="9">
        <v>405.8</v>
      </c>
      <c r="T15" s="9">
        <v>458.2</v>
      </c>
      <c r="U15" s="9">
        <v>293</v>
      </c>
      <c r="V15" s="5">
        <v>400.1</v>
      </c>
      <c r="W15" s="5">
        <v>492.5</v>
      </c>
      <c r="X15" s="9">
        <v>423.9</v>
      </c>
      <c r="Y15" s="5">
        <v>599.8</v>
      </c>
      <c r="Z15" s="5">
        <v>530.6</v>
      </c>
      <c r="AA15">
        <f t="shared" si="0"/>
        <v>361.724</v>
      </c>
    </row>
    <row r="16" ht="14.25" spans="1:27">
      <c r="A16">
        <v>2002</v>
      </c>
      <c r="B16" s="4">
        <v>56.6</v>
      </c>
      <c r="C16" s="4">
        <v>59.4</v>
      </c>
      <c r="D16" s="4">
        <v>337.6</v>
      </c>
      <c r="E16" s="4">
        <v>316.8</v>
      </c>
      <c r="F16" s="4">
        <v>387.8</v>
      </c>
      <c r="G16" s="4">
        <v>166.4</v>
      </c>
      <c r="H16" s="4">
        <v>292.7</v>
      </c>
      <c r="I16" s="15">
        <v>402.1</v>
      </c>
      <c r="J16" s="4">
        <v>395.5</v>
      </c>
      <c r="K16" s="12">
        <v>422.2</v>
      </c>
      <c r="L16" s="9">
        <v>349.6</v>
      </c>
      <c r="M16" s="9">
        <v>312.6</v>
      </c>
      <c r="N16" s="9">
        <v>415.2</v>
      </c>
      <c r="O16" s="9">
        <v>413.1</v>
      </c>
      <c r="P16" s="9">
        <v>384.1</v>
      </c>
      <c r="Q16" s="9">
        <v>433.3</v>
      </c>
      <c r="R16" s="4">
        <v>346</v>
      </c>
      <c r="S16" s="9">
        <v>351.7</v>
      </c>
      <c r="T16" s="9">
        <v>330.8</v>
      </c>
      <c r="U16" s="9">
        <v>356.5</v>
      </c>
      <c r="V16" s="5">
        <v>328.4</v>
      </c>
      <c r="W16" s="5">
        <v>446.4</v>
      </c>
      <c r="X16" s="9">
        <v>468.4</v>
      </c>
      <c r="Y16" s="5">
        <v>581.6</v>
      </c>
      <c r="Z16" s="5">
        <v>442.6</v>
      </c>
      <c r="AA16">
        <f t="shared" si="0"/>
        <v>351.896</v>
      </c>
    </row>
    <row r="17" ht="14.25" spans="1:27">
      <c r="A17">
        <v>2003</v>
      </c>
      <c r="B17" s="4">
        <v>30.9</v>
      </c>
      <c r="C17" s="4">
        <v>25.2</v>
      </c>
      <c r="D17" s="4">
        <v>142.5</v>
      </c>
      <c r="E17" s="4">
        <v>266.7</v>
      </c>
      <c r="F17" s="4">
        <v>537.9</v>
      </c>
      <c r="G17" s="4">
        <v>229.9</v>
      </c>
      <c r="H17" s="4">
        <v>402.3</v>
      </c>
      <c r="I17" s="15">
        <v>261.6</v>
      </c>
      <c r="J17" s="4">
        <v>324.5</v>
      </c>
      <c r="K17" s="12">
        <v>251.5</v>
      </c>
      <c r="L17" s="9">
        <v>578</v>
      </c>
      <c r="M17" s="9">
        <v>296</v>
      </c>
      <c r="N17" s="9">
        <v>500.8</v>
      </c>
      <c r="O17" s="9">
        <v>610.4</v>
      </c>
      <c r="P17" s="9">
        <v>602.5</v>
      </c>
      <c r="Q17" s="9">
        <v>738.7</v>
      </c>
      <c r="R17" s="4">
        <v>405.4</v>
      </c>
      <c r="S17" s="9">
        <v>455.6</v>
      </c>
      <c r="T17" s="9">
        <v>547.2</v>
      </c>
      <c r="U17" s="9">
        <v>477.7</v>
      </c>
      <c r="V17" s="5">
        <v>385.3</v>
      </c>
      <c r="W17" s="5">
        <v>594.8</v>
      </c>
      <c r="X17" s="9">
        <v>520.3</v>
      </c>
      <c r="Y17" s="5">
        <v>796.1</v>
      </c>
      <c r="Z17" s="5">
        <v>655.3</v>
      </c>
      <c r="AA17">
        <f t="shared" si="0"/>
        <v>425.484</v>
      </c>
    </row>
    <row r="18" ht="14.25" spans="1:27">
      <c r="A18">
        <v>2004</v>
      </c>
      <c r="B18" s="4">
        <v>32.2</v>
      </c>
      <c r="C18" s="4">
        <v>71.1</v>
      </c>
      <c r="D18" s="4">
        <v>270.6</v>
      </c>
      <c r="E18" s="4">
        <v>359.3</v>
      </c>
      <c r="F18" s="4">
        <v>429.5</v>
      </c>
      <c r="G18" s="4">
        <v>287.3</v>
      </c>
      <c r="H18" s="4">
        <v>355.3</v>
      </c>
      <c r="I18" s="15">
        <v>300.8</v>
      </c>
      <c r="J18" s="4">
        <v>329.5</v>
      </c>
      <c r="K18" s="12">
        <v>279.8</v>
      </c>
      <c r="L18" s="9">
        <v>437.2</v>
      </c>
      <c r="M18" s="9">
        <v>331.8</v>
      </c>
      <c r="N18" s="9">
        <v>512.8</v>
      </c>
      <c r="O18" s="9">
        <v>591</v>
      </c>
      <c r="P18" s="9">
        <v>632.2</v>
      </c>
      <c r="Q18" s="9">
        <v>491.3</v>
      </c>
      <c r="R18" s="4">
        <v>432.1</v>
      </c>
      <c r="S18" s="9">
        <v>469.7</v>
      </c>
      <c r="T18" s="9">
        <v>543</v>
      </c>
      <c r="U18" s="9">
        <v>464.9</v>
      </c>
      <c r="V18" s="5">
        <v>485.9</v>
      </c>
      <c r="W18" s="5">
        <v>551.2</v>
      </c>
      <c r="X18" s="9">
        <v>544.3</v>
      </c>
      <c r="Y18" s="5">
        <v>750.8</v>
      </c>
      <c r="Z18" s="5">
        <v>661.7</v>
      </c>
      <c r="AA18">
        <f t="shared" si="0"/>
        <v>424.612</v>
      </c>
    </row>
    <row r="19" ht="14.25" spans="1:27">
      <c r="A19">
        <v>2005</v>
      </c>
      <c r="B19" s="4">
        <v>41.9</v>
      </c>
      <c r="C19" s="4">
        <v>54.2</v>
      </c>
      <c r="D19" s="4">
        <v>278.4</v>
      </c>
      <c r="E19" s="4">
        <v>377</v>
      </c>
      <c r="F19" s="4">
        <v>484.1</v>
      </c>
      <c r="G19" s="4">
        <v>302.9</v>
      </c>
      <c r="H19" s="4">
        <v>297.6</v>
      </c>
      <c r="I19" s="15">
        <v>340</v>
      </c>
      <c r="J19" s="4">
        <v>530.9</v>
      </c>
      <c r="K19" s="12">
        <v>376.9</v>
      </c>
      <c r="L19" s="9">
        <v>547.5</v>
      </c>
      <c r="M19" s="9">
        <v>394.5</v>
      </c>
      <c r="N19" s="9">
        <v>589.6</v>
      </c>
      <c r="O19" s="9">
        <v>630.7</v>
      </c>
      <c r="P19" s="9">
        <v>627.2</v>
      </c>
      <c r="Q19" s="9">
        <v>635</v>
      </c>
      <c r="R19" s="4">
        <v>478.3</v>
      </c>
      <c r="S19" s="9">
        <v>470.4</v>
      </c>
      <c r="T19" s="9">
        <v>583</v>
      </c>
      <c r="U19" s="9">
        <v>453.3</v>
      </c>
      <c r="V19" s="5">
        <v>545.8</v>
      </c>
      <c r="W19" s="5">
        <v>548</v>
      </c>
      <c r="X19" s="9">
        <v>632.5</v>
      </c>
      <c r="Y19" s="5">
        <v>907.2</v>
      </c>
      <c r="Z19" s="5">
        <v>724.8</v>
      </c>
      <c r="AA19">
        <f t="shared" si="0"/>
        <v>474.068</v>
      </c>
    </row>
    <row r="20" ht="14.25" spans="1:27">
      <c r="A20">
        <v>2006</v>
      </c>
      <c r="B20" s="4">
        <v>44.2</v>
      </c>
      <c r="C20" s="4">
        <v>47.6</v>
      </c>
      <c r="D20" s="4">
        <v>242.6</v>
      </c>
      <c r="E20" s="4">
        <v>332.1</v>
      </c>
      <c r="F20" s="4">
        <v>352.3</v>
      </c>
      <c r="G20" s="4">
        <v>274.5</v>
      </c>
      <c r="H20" s="4">
        <v>250.5</v>
      </c>
      <c r="I20" s="15">
        <v>279.1</v>
      </c>
      <c r="J20" s="4">
        <v>376.5</v>
      </c>
      <c r="K20" s="12"/>
      <c r="L20" s="9">
        <v>398.7</v>
      </c>
      <c r="M20" s="9">
        <v>328</v>
      </c>
      <c r="N20" s="9">
        <v>482</v>
      </c>
      <c r="O20" s="9">
        <v>466.2</v>
      </c>
      <c r="P20" s="9">
        <v>507.2</v>
      </c>
      <c r="Q20" s="9">
        <v>552.4</v>
      </c>
      <c r="R20" s="4">
        <v>519.7</v>
      </c>
      <c r="S20" s="9"/>
      <c r="T20" s="9">
        <v>456.4</v>
      </c>
      <c r="U20" s="9">
        <v>364.2</v>
      </c>
      <c r="V20" s="5">
        <v>396.7</v>
      </c>
      <c r="W20" s="5">
        <v>447.1</v>
      </c>
      <c r="X20" s="9">
        <v>380.3</v>
      </c>
      <c r="Y20" s="5">
        <v>785.8</v>
      </c>
      <c r="Z20" s="5">
        <v>593.9</v>
      </c>
      <c r="AA20">
        <f t="shared" si="0"/>
        <v>386</v>
      </c>
    </row>
    <row r="21" ht="14.25" spans="1:27">
      <c r="A21">
        <v>2007</v>
      </c>
      <c r="B21" s="4">
        <v>59.1</v>
      </c>
      <c r="C21" s="4">
        <v>57</v>
      </c>
      <c r="D21" s="4">
        <v>281.5</v>
      </c>
      <c r="E21" s="4">
        <v>332.9</v>
      </c>
      <c r="F21" s="4">
        <v>523.1</v>
      </c>
      <c r="G21" s="4">
        <v>314.5</v>
      </c>
      <c r="H21" s="4">
        <v>401.7</v>
      </c>
      <c r="I21" s="15">
        <v>286.6</v>
      </c>
      <c r="J21" s="4">
        <v>432.7</v>
      </c>
      <c r="K21" s="12">
        <v>351.9</v>
      </c>
      <c r="L21" s="9">
        <v>379.1</v>
      </c>
      <c r="M21" s="9">
        <v>428.9</v>
      </c>
      <c r="N21" s="9">
        <v>574.1</v>
      </c>
      <c r="O21" s="9">
        <v>658.9</v>
      </c>
      <c r="P21" s="9">
        <v>733.3</v>
      </c>
      <c r="Q21" s="9">
        <v>575.6</v>
      </c>
      <c r="R21" s="4">
        <v>500.8</v>
      </c>
      <c r="S21" s="9">
        <v>487.6</v>
      </c>
      <c r="T21" s="9">
        <v>632.6</v>
      </c>
      <c r="U21" s="9">
        <v>516.3</v>
      </c>
      <c r="V21" s="5">
        <v>446.3</v>
      </c>
      <c r="W21" s="5">
        <v>495.5</v>
      </c>
      <c r="X21" s="9">
        <v>584.5</v>
      </c>
      <c r="Y21" s="5">
        <v>725.5</v>
      </c>
      <c r="Z21" s="5">
        <v>634.7</v>
      </c>
      <c r="AA21">
        <f t="shared" si="0"/>
        <v>456.588</v>
      </c>
    </row>
    <row r="22" ht="14.25" spans="1:27">
      <c r="A22">
        <v>2008</v>
      </c>
      <c r="B22" s="4">
        <v>43.5</v>
      </c>
      <c r="C22" s="4">
        <v>58.8</v>
      </c>
      <c r="D22" s="4">
        <v>229.8</v>
      </c>
      <c r="E22" s="4">
        <v>353.6</v>
      </c>
      <c r="F22" s="4">
        <v>378.6</v>
      </c>
      <c r="G22" s="4">
        <v>314.6</v>
      </c>
      <c r="H22" s="4">
        <v>395.4</v>
      </c>
      <c r="I22" s="15">
        <v>407.5</v>
      </c>
      <c r="J22" s="4">
        <v>468.8</v>
      </c>
      <c r="K22" s="12">
        <v>330.5</v>
      </c>
      <c r="L22" s="9">
        <v>513.3</v>
      </c>
      <c r="M22" s="9">
        <v>283.2</v>
      </c>
      <c r="N22" s="9">
        <v>562.5</v>
      </c>
      <c r="O22" s="9">
        <v>623.1</v>
      </c>
      <c r="P22" s="9">
        <v>612.9</v>
      </c>
      <c r="Q22" s="9">
        <v>585.9</v>
      </c>
      <c r="R22" s="4">
        <v>456.4</v>
      </c>
      <c r="S22" s="9"/>
      <c r="T22" s="9">
        <v>598</v>
      </c>
      <c r="U22" s="9"/>
      <c r="V22" s="5">
        <v>495.3</v>
      </c>
      <c r="W22" s="5">
        <v>700.8</v>
      </c>
      <c r="X22" s="9">
        <v>581</v>
      </c>
      <c r="Y22" s="5">
        <v>643.4</v>
      </c>
      <c r="Z22" s="5">
        <v>649.5</v>
      </c>
      <c r="AA22">
        <f t="shared" si="0"/>
        <v>447.234782608696</v>
      </c>
    </row>
    <row r="23" ht="14.25" spans="1:27">
      <c r="A23">
        <v>2009</v>
      </c>
      <c r="B23" s="4">
        <v>59.9</v>
      </c>
      <c r="C23" s="4">
        <v>64.6</v>
      </c>
      <c r="D23" s="4">
        <v>273.6</v>
      </c>
      <c r="E23" s="4">
        <v>340.1</v>
      </c>
      <c r="F23" s="4">
        <v>459.1</v>
      </c>
      <c r="G23" s="4">
        <v>285.4</v>
      </c>
      <c r="H23" s="4">
        <v>326</v>
      </c>
      <c r="I23" s="15">
        <v>429.4</v>
      </c>
      <c r="J23" s="4">
        <v>519.4</v>
      </c>
      <c r="K23" s="12">
        <v>503</v>
      </c>
      <c r="L23" s="9">
        <v>604</v>
      </c>
      <c r="M23" s="9">
        <v>474.9</v>
      </c>
      <c r="N23" s="9">
        <v>622.1</v>
      </c>
      <c r="O23" s="9">
        <v>602.3</v>
      </c>
      <c r="P23" s="9">
        <v>630.5</v>
      </c>
      <c r="Q23" s="9">
        <v>562.4</v>
      </c>
      <c r="R23" s="4">
        <v>506.1</v>
      </c>
      <c r="S23" s="9">
        <v>484.8</v>
      </c>
      <c r="T23" s="9">
        <v>546.7</v>
      </c>
      <c r="U23" s="9">
        <v>426.2</v>
      </c>
      <c r="V23" s="5">
        <v>518</v>
      </c>
      <c r="W23" s="5">
        <v>618.8</v>
      </c>
      <c r="X23" s="9">
        <v>627.5</v>
      </c>
      <c r="Y23" s="5">
        <v>792.6</v>
      </c>
      <c r="Z23" s="5">
        <v>697.9</v>
      </c>
      <c r="AA23">
        <f t="shared" si="0"/>
        <v>479.012</v>
      </c>
    </row>
    <row r="24" s="2" customFormat="1" ht="14.25" spans="1:27">
      <c r="A24" s="2">
        <v>2010</v>
      </c>
      <c r="B24" s="4">
        <v>90.8</v>
      </c>
      <c r="C24" s="4">
        <v>145</v>
      </c>
      <c r="D24" s="4">
        <v>318.7</v>
      </c>
      <c r="E24" s="4">
        <v>328.8</v>
      </c>
      <c r="F24" s="4">
        <v>405</v>
      </c>
      <c r="G24" s="4">
        <v>238.6</v>
      </c>
      <c r="H24" s="4">
        <v>306.2</v>
      </c>
      <c r="I24" s="15">
        <v>371.8</v>
      </c>
      <c r="J24" s="4">
        <v>412.7</v>
      </c>
      <c r="K24" s="12">
        <v>331.7</v>
      </c>
      <c r="L24" s="9">
        <v>424.1</v>
      </c>
      <c r="M24" s="9">
        <v>332.2</v>
      </c>
      <c r="N24" s="9">
        <v>570.9</v>
      </c>
      <c r="O24" s="9">
        <v>571.2</v>
      </c>
      <c r="P24" s="9">
        <v>564.9</v>
      </c>
      <c r="Q24" s="9">
        <v>564.1</v>
      </c>
      <c r="R24" s="4">
        <v>402.3</v>
      </c>
      <c r="S24" s="9">
        <v>385.2</v>
      </c>
      <c r="T24" s="9">
        <v>536.5</v>
      </c>
      <c r="U24" s="9">
        <v>431.8</v>
      </c>
      <c r="V24" s="4">
        <v>514.4</v>
      </c>
      <c r="W24" s="4">
        <v>455.3</v>
      </c>
      <c r="X24" s="9">
        <v>482.8</v>
      </c>
      <c r="Y24" s="4">
        <v>640</v>
      </c>
      <c r="Z24" s="4">
        <v>632.1</v>
      </c>
      <c r="AA24" s="2">
        <f t="shared" si="0"/>
        <v>418.284</v>
      </c>
    </row>
    <row r="25" ht="14.25" spans="1:27">
      <c r="A25">
        <v>2011</v>
      </c>
      <c r="B25" s="4">
        <v>31.3</v>
      </c>
      <c r="C25" s="4">
        <v>41.3</v>
      </c>
      <c r="D25" s="4">
        <v>218.5</v>
      </c>
      <c r="E25" s="4">
        <v>314.5</v>
      </c>
      <c r="F25" s="4">
        <v>446.1</v>
      </c>
      <c r="G25" s="4">
        <v>276.3</v>
      </c>
      <c r="H25" s="4">
        <v>273.2</v>
      </c>
      <c r="I25" s="15">
        <v>367</v>
      </c>
      <c r="J25" s="4">
        <v>381.7</v>
      </c>
      <c r="K25" s="12">
        <v>382.8</v>
      </c>
      <c r="L25" s="9">
        <v>540.3</v>
      </c>
      <c r="M25" s="9">
        <v>385.3</v>
      </c>
      <c r="N25" s="9">
        <v>592.5</v>
      </c>
      <c r="O25" s="9">
        <v>561.2</v>
      </c>
      <c r="P25" s="9">
        <v>724.7</v>
      </c>
      <c r="Q25" s="9">
        <v>541.8</v>
      </c>
      <c r="R25" s="4">
        <v>455.2</v>
      </c>
      <c r="S25" s="9">
        <v>454.3</v>
      </c>
      <c r="T25" s="9">
        <v>547.8</v>
      </c>
      <c r="U25" s="9">
        <v>472.8</v>
      </c>
      <c r="V25" s="5">
        <v>494.8</v>
      </c>
      <c r="W25" s="5">
        <v>547.3</v>
      </c>
      <c r="X25" s="9">
        <v>544</v>
      </c>
      <c r="Y25" s="5">
        <v>831.6</v>
      </c>
      <c r="Z25" s="5">
        <v>762.5</v>
      </c>
      <c r="AA25">
        <f t="shared" si="0"/>
        <v>447.552</v>
      </c>
    </row>
    <row r="26" s="3" customFormat="1" ht="14.25" spans="1:27">
      <c r="A26" s="3">
        <v>2012</v>
      </c>
      <c r="B26" s="8">
        <v>62.4</v>
      </c>
      <c r="C26" s="8">
        <v>44.5</v>
      </c>
      <c r="D26" s="8">
        <v>300.7</v>
      </c>
      <c r="E26" s="8">
        <v>332.4</v>
      </c>
      <c r="F26" s="8">
        <v>413.6</v>
      </c>
      <c r="G26" s="8">
        <v>304.5</v>
      </c>
      <c r="H26" s="8">
        <v>378.2</v>
      </c>
      <c r="I26" s="13">
        <v>425.5</v>
      </c>
      <c r="J26" s="8">
        <v>425.4</v>
      </c>
      <c r="K26" s="14">
        <v>333.6</v>
      </c>
      <c r="L26" s="10">
        <v>585</v>
      </c>
      <c r="M26" s="10">
        <v>419.6</v>
      </c>
      <c r="N26" s="10">
        <v>652</v>
      </c>
      <c r="O26" s="10">
        <v>643.9</v>
      </c>
      <c r="P26" s="10">
        <v>621.7</v>
      </c>
      <c r="Q26" s="10">
        <v>683.8</v>
      </c>
      <c r="R26" s="8">
        <v>575.1</v>
      </c>
      <c r="S26" s="10">
        <v>663.5</v>
      </c>
      <c r="T26" s="10">
        <v>502.2</v>
      </c>
      <c r="U26" s="10">
        <v>439.2</v>
      </c>
      <c r="V26" s="1">
        <v>566.4</v>
      </c>
      <c r="W26" s="1">
        <v>599.6</v>
      </c>
      <c r="X26" s="10">
        <v>601.7</v>
      </c>
      <c r="Y26" s="1">
        <v>725.5</v>
      </c>
      <c r="Z26" s="1">
        <v>706.4</v>
      </c>
      <c r="AA26" s="3">
        <f t="shared" si="0"/>
        <v>480.256</v>
      </c>
    </row>
    <row r="27" ht="14.25" spans="1:27">
      <c r="A27">
        <v>2013</v>
      </c>
      <c r="B27" s="4">
        <v>19</v>
      </c>
      <c r="C27" s="4">
        <v>33.1</v>
      </c>
      <c r="D27" s="4">
        <v>152.9</v>
      </c>
      <c r="E27" s="4">
        <v>275.7</v>
      </c>
      <c r="F27" s="4">
        <v>446.5</v>
      </c>
      <c r="G27" s="4">
        <v>248.3</v>
      </c>
      <c r="H27" s="4">
        <v>281</v>
      </c>
      <c r="I27" s="15">
        <v>273.6</v>
      </c>
      <c r="J27" s="4">
        <v>290.4</v>
      </c>
      <c r="K27" s="12">
        <v>274.6</v>
      </c>
      <c r="L27" s="9">
        <v>461.2</v>
      </c>
      <c r="M27" s="9">
        <v>311.6</v>
      </c>
      <c r="N27" s="9">
        <v>593</v>
      </c>
      <c r="O27" s="9">
        <v>585</v>
      </c>
      <c r="P27" s="9">
        <v>508.8</v>
      </c>
      <c r="Q27" s="9">
        <v>508.8</v>
      </c>
      <c r="R27" s="4">
        <v>357.6</v>
      </c>
      <c r="S27" s="9">
        <v>419</v>
      </c>
      <c r="T27" s="9">
        <v>493.3</v>
      </c>
      <c r="U27" s="9">
        <v>332.7</v>
      </c>
      <c r="V27" s="5">
        <v>469.6</v>
      </c>
      <c r="W27" s="5">
        <v>556</v>
      </c>
      <c r="X27" s="9">
        <v>485.4</v>
      </c>
      <c r="Y27" s="5">
        <v>750.8</v>
      </c>
      <c r="Z27" s="5">
        <v>620.6</v>
      </c>
      <c r="AA27">
        <f t="shared" si="0"/>
        <v>389.94</v>
      </c>
    </row>
    <row r="28" ht="14.25" spans="1:27">
      <c r="A28" s="2">
        <v>2014</v>
      </c>
      <c r="B28" s="4">
        <v>37.4</v>
      </c>
      <c r="C28" s="4">
        <v>31.5</v>
      </c>
      <c r="D28" s="4">
        <v>211.4</v>
      </c>
      <c r="E28" s="4">
        <v>351.6</v>
      </c>
      <c r="F28" s="4">
        <v>194.2</v>
      </c>
      <c r="G28" s="4">
        <v>256.9</v>
      </c>
      <c r="H28" s="4">
        <v>398.1</v>
      </c>
      <c r="I28" s="15">
        <v>407.9</v>
      </c>
      <c r="J28" s="4">
        <v>382.7</v>
      </c>
      <c r="K28" s="12">
        <v>455.6</v>
      </c>
      <c r="L28" s="9">
        <v>633.5</v>
      </c>
      <c r="M28" s="9">
        <v>362</v>
      </c>
      <c r="N28" s="9">
        <v>601.9</v>
      </c>
      <c r="O28" s="9">
        <v>634.4</v>
      </c>
      <c r="P28" s="9">
        <v>490.6</v>
      </c>
      <c r="Q28" s="9">
        <v>553.6</v>
      </c>
      <c r="R28" s="4">
        <v>485.8</v>
      </c>
      <c r="S28" s="9">
        <v>417.6</v>
      </c>
      <c r="T28" s="9">
        <v>516.4</v>
      </c>
      <c r="U28" s="9">
        <v>431.8</v>
      </c>
      <c r="V28" s="5">
        <v>442.4</v>
      </c>
      <c r="W28" s="5">
        <v>680.5</v>
      </c>
      <c r="X28" s="9">
        <v>487.1</v>
      </c>
      <c r="Y28" s="5">
        <v>844.6</v>
      </c>
      <c r="Z28" s="5">
        <v>820.2</v>
      </c>
      <c r="AA28">
        <f t="shared" si="0"/>
        <v>445.188</v>
      </c>
    </row>
    <row r="29" spans="1:27">
      <c r="A29">
        <v>2015</v>
      </c>
      <c r="B29" s="9">
        <v>72.7</v>
      </c>
      <c r="C29" s="9">
        <v>101.2</v>
      </c>
      <c r="D29" s="9">
        <v>260.8</v>
      </c>
      <c r="E29" s="9">
        <v>308.9</v>
      </c>
      <c r="F29" s="9">
        <v>306.2</v>
      </c>
      <c r="G29" s="9">
        <v>184</v>
      </c>
      <c r="H29" s="9">
        <v>278.6</v>
      </c>
      <c r="I29" s="9">
        <v>288.8</v>
      </c>
      <c r="J29" s="9">
        <v>318.9</v>
      </c>
      <c r="K29" s="12">
        <v>236.2</v>
      </c>
      <c r="L29" s="9">
        <v>409</v>
      </c>
      <c r="M29" s="9">
        <v>298.6</v>
      </c>
      <c r="N29" s="9">
        <v>488.7</v>
      </c>
      <c r="O29" s="9">
        <v>536.8</v>
      </c>
      <c r="P29" s="9">
        <v>427.3</v>
      </c>
      <c r="Q29" s="9">
        <v>492.7</v>
      </c>
      <c r="R29" s="9">
        <v>464.7</v>
      </c>
      <c r="S29" s="9">
        <v>432.5</v>
      </c>
      <c r="T29" s="9">
        <v>444.8</v>
      </c>
      <c r="U29" s="9">
        <v>391.8</v>
      </c>
      <c r="V29" s="9">
        <v>276.2</v>
      </c>
      <c r="W29" s="9">
        <v>431.9</v>
      </c>
      <c r="X29" s="9">
        <v>463.1</v>
      </c>
      <c r="Y29" s="9">
        <v>707.6</v>
      </c>
      <c r="Z29" s="9">
        <v>602.3</v>
      </c>
      <c r="AA29">
        <f t="shared" si="0"/>
        <v>368.972</v>
      </c>
    </row>
    <row r="30" spans="1:27">
      <c r="A30">
        <v>2016</v>
      </c>
      <c r="B30" s="9">
        <v>47.1</v>
      </c>
      <c r="C30" s="9">
        <v>20.8</v>
      </c>
      <c r="D30" s="9">
        <v>206.7</v>
      </c>
      <c r="E30" s="9">
        <v>464.2</v>
      </c>
      <c r="F30" s="9">
        <v>446.5</v>
      </c>
      <c r="G30" s="9">
        <v>330.2</v>
      </c>
      <c r="H30" s="9">
        <v>401.6</v>
      </c>
      <c r="I30" s="9">
        <v>349.1</v>
      </c>
      <c r="J30" s="9">
        <v>499.3</v>
      </c>
      <c r="K30" s="12">
        <v>313</v>
      </c>
      <c r="L30" s="9">
        <v>428.1</v>
      </c>
      <c r="M30" s="9">
        <v>374.6</v>
      </c>
      <c r="N30" s="9">
        <v>432.5</v>
      </c>
      <c r="O30" s="9">
        <v>474.9</v>
      </c>
      <c r="P30" s="9">
        <v>657.5</v>
      </c>
      <c r="Q30" s="9">
        <v>473.6</v>
      </c>
      <c r="R30" s="9">
        <v>560.5</v>
      </c>
      <c r="S30" s="9">
        <v>627.5</v>
      </c>
      <c r="T30" s="9">
        <v>591.8</v>
      </c>
      <c r="U30" s="9">
        <v>452.2</v>
      </c>
      <c r="V30" s="9">
        <v>340.2</v>
      </c>
      <c r="W30" s="9">
        <v>425</v>
      </c>
      <c r="X30" s="9">
        <v>602.7</v>
      </c>
      <c r="Y30" s="9">
        <v>704.3</v>
      </c>
      <c r="Z30" s="9">
        <v>630.5</v>
      </c>
      <c r="AA30">
        <f t="shared" si="0"/>
        <v>434.176</v>
      </c>
    </row>
    <row r="31" spans="1:27">
      <c r="A31" s="2">
        <v>2017</v>
      </c>
      <c r="B31" s="9">
        <v>74</v>
      </c>
      <c r="C31" s="9">
        <v>49.4</v>
      </c>
      <c r="D31" s="9">
        <v>266.7</v>
      </c>
      <c r="E31" s="9">
        <v>353.5</v>
      </c>
      <c r="F31" s="9">
        <v>453.1</v>
      </c>
      <c r="G31" s="9">
        <v>280.9</v>
      </c>
      <c r="H31" s="9">
        <v>335.1</v>
      </c>
      <c r="I31" s="9">
        <v>391.5</v>
      </c>
      <c r="J31" s="9">
        <v>413</v>
      </c>
      <c r="K31" s="12">
        <v>341.7</v>
      </c>
      <c r="L31" s="9">
        <v>615.7</v>
      </c>
      <c r="M31" s="9">
        <v>355</v>
      </c>
      <c r="N31" s="9">
        <v>528.1</v>
      </c>
      <c r="O31" s="9">
        <v>644.7</v>
      </c>
      <c r="P31" s="9">
        <v>605.9</v>
      </c>
      <c r="Q31" s="9">
        <v>551.9</v>
      </c>
      <c r="R31" s="9">
        <v>546.1</v>
      </c>
      <c r="S31" s="9">
        <v>549.8</v>
      </c>
      <c r="T31" s="9">
        <v>505.3</v>
      </c>
      <c r="U31" s="9">
        <v>421.6</v>
      </c>
      <c r="V31" s="9">
        <v>441.6</v>
      </c>
      <c r="W31" s="9">
        <v>529.3</v>
      </c>
      <c r="X31" s="9">
        <v>517.9</v>
      </c>
      <c r="Y31" s="9">
        <v>853.2</v>
      </c>
      <c r="Z31" s="9">
        <v>696.9</v>
      </c>
      <c r="AA31">
        <f t="shared" si="0"/>
        <v>452.876</v>
      </c>
    </row>
    <row r="32" s="3" customFormat="1" spans="1:27">
      <c r="A32" s="3">
        <v>2018</v>
      </c>
      <c r="B32" s="10">
        <v>68.2</v>
      </c>
      <c r="C32" s="10">
        <v>99</v>
      </c>
      <c r="D32" s="10">
        <v>350.6</v>
      </c>
      <c r="E32" s="10">
        <v>523.7</v>
      </c>
      <c r="F32" s="10">
        <v>518.9</v>
      </c>
      <c r="G32" s="10">
        <v>354.1</v>
      </c>
      <c r="H32" s="10">
        <v>497.5</v>
      </c>
      <c r="I32" s="10">
        <v>480.3</v>
      </c>
      <c r="J32" s="10">
        <v>626.3</v>
      </c>
      <c r="K32" s="14"/>
      <c r="L32" s="10">
        <v>590</v>
      </c>
      <c r="M32" s="10">
        <v>472.5</v>
      </c>
      <c r="N32" s="10">
        <v>624.6</v>
      </c>
      <c r="O32" s="10">
        <v>672.3</v>
      </c>
      <c r="P32" s="10">
        <v>720.6</v>
      </c>
      <c r="Q32" s="10"/>
      <c r="R32" s="10">
        <v>894.1</v>
      </c>
      <c r="S32" s="10">
        <v>672.8</v>
      </c>
      <c r="T32" s="10">
        <v>603.9</v>
      </c>
      <c r="U32" s="10">
        <v>654.2</v>
      </c>
      <c r="V32" s="10">
        <v>461.4</v>
      </c>
      <c r="W32" s="10">
        <v>590.8</v>
      </c>
      <c r="X32" s="10">
        <v>691.5</v>
      </c>
      <c r="Y32" s="10">
        <v>874.8</v>
      </c>
      <c r="Z32" s="10">
        <v>700</v>
      </c>
      <c r="AA32" s="3">
        <f t="shared" si="0"/>
        <v>554.004347826087</v>
      </c>
    </row>
    <row r="33" spans="1:27">
      <c r="A33">
        <v>2019</v>
      </c>
      <c r="B33" s="9">
        <v>45.5</v>
      </c>
      <c r="C33" s="9">
        <v>56.4</v>
      </c>
      <c r="D33" s="9">
        <v>261</v>
      </c>
      <c r="E33" s="9">
        <v>418.5</v>
      </c>
      <c r="F33" s="9">
        <v>536.5</v>
      </c>
      <c r="G33" s="9">
        <v>254.8</v>
      </c>
      <c r="H33" s="9">
        <v>390.5</v>
      </c>
      <c r="I33" s="9">
        <v>456.8</v>
      </c>
      <c r="J33" s="9">
        <v>517.5</v>
      </c>
      <c r="K33" s="12">
        <v>324.5</v>
      </c>
      <c r="L33" s="9">
        <v>565</v>
      </c>
      <c r="M33" s="9">
        <v>434.2</v>
      </c>
      <c r="N33" s="9">
        <v>646.3</v>
      </c>
      <c r="O33" s="9">
        <v>668.6</v>
      </c>
      <c r="P33" s="9">
        <v>623.5</v>
      </c>
      <c r="Q33" s="9">
        <v>497.8</v>
      </c>
      <c r="R33" s="9">
        <v>613.8</v>
      </c>
      <c r="S33" s="9">
        <v>589.7</v>
      </c>
      <c r="T33" s="9">
        <v>524.7</v>
      </c>
      <c r="U33" s="9">
        <v>466.7</v>
      </c>
      <c r="V33" s="9">
        <v>467.2</v>
      </c>
      <c r="W33" s="9">
        <v>659.8</v>
      </c>
      <c r="X33" s="9">
        <v>606.3</v>
      </c>
      <c r="Y33" s="9">
        <v>887.5</v>
      </c>
      <c r="Z33" s="9">
        <v>665.6</v>
      </c>
      <c r="AA33">
        <f t="shared" si="0"/>
        <v>487.148</v>
      </c>
    </row>
    <row r="34" spans="1:27">
      <c r="A34" t="s">
        <v>34</v>
      </c>
      <c r="B34" s="4">
        <f>AVERAGE(B2:B33)</f>
        <v>46.565625</v>
      </c>
      <c r="C34" s="4">
        <f t="shared" ref="C34:Z34" si="1">AVERAGE(C2:C33)</f>
        <v>53.73125</v>
      </c>
      <c r="D34" s="4">
        <f t="shared" si="1"/>
        <v>231.490625</v>
      </c>
      <c r="E34" s="4">
        <f t="shared" si="1"/>
        <v>336.640625</v>
      </c>
      <c r="F34" s="4">
        <f t="shared" si="1"/>
        <v>413.10625</v>
      </c>
      <c r="G34" s="4">
        <f t="shared" si="1"/>
        <v>258.628125</v>
      </c>
      <c r="H34" s="4">
        <f t="shared" si="1"/>
        <v>351.934375</v>
      </c>
      <c r="I34" s="4">
        <f t="shared" si="1"/>
        <v>333.296875</v>
      </c>
      <c r="J34" s="4">
        <f t="shared" si="1"/>
        <v>389.0625</v>
      </c>
      <c r="K34" s="5">
        <f t="shared" si="1"/>
        <v>306.516666666667</v>
      </c>
      <c r="L34" s="4">
        <f t="shared" si="1"/>
        <v>495.0125</v>
      </c>
      <c r="M34" s="4">
        <f t="shared" si="1"/>
        <v>348.584375</v>
      </c>
      <c r="N34" s="4">
        <f t="shared" si="1"/>
        <v>524.440625</v>
      </c>
      <c r="O34" s="4">
        <f t="shared" si="1"/>
        <v>567.75625</v>
      </c>
      <c r="P34" s="4">
        <f t="shared" si="1"/>
        <v>561.43125</v>
      </c>
      <c r="Q34" s="4">
        <f t="shared" si="1"/>
        <v>549.890322580645</v>
      </c>
      <c r="R34" s="4">
        <f t="shared" si="1"/>
        <v>458.084375</v>
      </c>
      <c r="S34" s="4">
        <f t="shared" si="1"/>
        <v>447.173333333333</v>
      </c>
      <c r="T34" s="4">
        <f t="shared" si="1"/>
        <v>498.825</v>
      </c>
      <c r="U34" s="4">
        <f t="shared" si="1"/>
        <v>416.906451612903</v>
      </c>
      <c r="V34" s="4">
        <f t="shared" si="1"/>
        <v>424.090625</v>
      </c>
      <c r="W34" s="4">
        <f t="shared" si="1"/>
        <v>539.890625</v>
      </c>
      <c r="X34" s="4">
        <f t="shared" si="1"/>
        <v>524.8625</v>
      </c>
      <c r="Y34" s="4">
        <f t="shared" si="1"/>
        <v>738.284375</v>
      </c>
      <c r="Z34" s="4">
        <f t="shared" si="1"/>
        <v>662.3875</v>
      </c>
      <c r="AA34">
        <f t="shared" si="0"/>
        <v>419.143720967742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典型站点距平</vt:lpstr>
      <vt:lpstr>挑选出数据全的制作图-站点平均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zxf</dc:creator>
  <cp:lastModifiedBy>Liu</cp:lastModifiedBy>
  <dcterms:created xsi:type="dcterms:W3CDTF">2016-06-18T13:27:00Z</dcterms:created>
  <dcterms:modified xsi:type="dcterms:W3CDTF">2022-04-21T09:38:05Z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4DD5AED2E5E2490A896AF3C7DF949BE9</vt:lpwstr>
  </property>
  <property fmtid="{D5CDD505-2E9C-101B-9397-08002B2CF9AE}" pid="4" name="commondata">
    <vt:lpwstr>eyJoZGlkIjoiZDQzZGFjMTE2MTIyOTM1ZmQ4ODg0MTMxMjBlYjM5NzkifQ==</vt:lpwstr>
  </property>
</Properties>
</file>